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05" windowWidth="14805" windowHeight="77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G67" i="1" l="1"/>
  <c r="G12" i="1"/>
  <c r="F12" i="1"/>
  <c r="F169" i="1" l="1"/>
  <c r="F164" i="1"/>
  <c r="F165" i="1"/>
  <c r="F129" i="1"/>
  <c r="F128" i="1"/>
  <c r="F106" i="1"/>
  <c r="F105" i="1"/>
  <c r="F89" i="1"/>
  <c r="G27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8" i="1"/>
  <c r="G29" i="1"/>
  <c r="G30" i="1"/>
  <c r="G31" i="1"/>
  <c r="G32" i="1"/>
  <c r="G33" i="1"/>
  <c r="G34" i="1"/>
  <c r="G35" i="1"/>
  <c r="G36" i="1"/>
  <c r="G37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7" i="1"/>
  <c r="G108" i="1"/>
  <c r="G109" i="1"/>
  <c r="G110" i="1"/>
  <c r="G111" i="1"/>
  <c r="G112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34" i="1"/>
  <c r="G135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3" i="1"/>
  <c r="G154" i="1"/>
  <c r="G161" i="1"/>
  <c r="G162" i="1"/>
  <c r="G163" i="1"/>
  <c r="G169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7" i="1"/>
  <c r="F68" i="1"/>
  <c r="F69" i="1"/>
  <c r="F70" i="1"/>
  <c r="F71" i="1"/>
  <c r="F72" i="1"/>
  <c r="F73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7" i="1"/>
  <c r="F108" i="1"/>
  <c r="F109" i="1"/>
  <c r="F110" i="1"/>
  <c r="F111" i="1"/>
  <c r="F112" i="1"/>
  <c r="F116" i="1"/>
  <c r="F117" i="1"/>
  <c r="F118" i="1"/>
  <c r="F119" i="1"/>
  <c r="F120" i="1"/>
  <c r="F121" i="1"/>
  <c r="F122" i="1"/>
  <c r="F125" i="1"/>
  <c r="F126" i="1"/>
  <c r="F127" i="1"/>
  <c r="F130" i="1"/>
  <c r="F131" i="1"/>
  <c r="F132" i="1"/>
  <c r="F133" i="1"/>
  <c r="F138" i="1"/>
  <c r="F139" i="1"/>
  <c r="F140" i="1"/>
  <c r="F141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1" i="1"/>
  <c r="F6" i="1"/>
  <c r="F7" i="1"/>
  <c r="F8" i="1"/>
  <c r="F9" i="1"/>
  <c r="F10" i="1"/>
  <c r="F5" i="1"/>
  <c r="G6" i="1"/>
  <c r="G7" i="1"/>
  <c r="G8" i="1"/>
  <c r="G9" i="1"/>
  <c r="G10" i="1"/>
  <c r="G11" i="1"/>
  <c r="G5" i="1"/>
</calcChain>
</file>

<file path=xl/sharedStrings.xml><?xml version="1.0" encoding="utf-8"?>
<sst xmlns="http://schemas.openxmlformats.org/spreadsheetml/2006/main" count="338" uniqueCount="333">
  <si>
    <t>Код бюджетной классификации Российской Федерации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</si>
  <si>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</si>
  <si>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</si>
  <si>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</si>
  <si>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</si>
  <si>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</si>
  <si>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</si>
  <si>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</si>
  <si>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 по найму на основании патента в соответствии со статьей 227.1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</si>
  <si>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</si>
  <si>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</si>
  <si>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</si>
  <si>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</si>
  <si>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</si>
  <si>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</si>
  <si>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</si>
  <si>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</si>
  <si>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</si>
  <si>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</si>
  <si>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муниципальных районов</t>
  </si>
  <si>
    <t>ГОСУДАРСТВЕННАЯ ПОШЛИНА</t>
  </si>
  <si>
    <t xml:space="preserve">Государственная пошлина по делам, рассматриваемым в судах общей юрисдикции, мировыми судьями </t>
  </si>
  <si>
    <t>Государственная пошлина по делам, рассматриваемым в судах общей юрисдикции, мировыми судьями (за исключением  Верховного Суда Российской Федерации)</t>
  </si>
  <si>
    <t xml:space="preserve">Государственная пошлина за государственную регистрацию, а также за совершение прочих юридически значимых действий </t>
  </si>
  <si>
    <t>Государственная пошлина за выдачу разрешения на установку рекламной конструкции</t>
  </si>
  <si>
    <t>ДОХОДЫ ОТ ИСПОЛЬЗОВАНИЯ ИМУЩЕСТВА, НАХОДЯЩЕГОСЯ В ГОСУДАРСТВЕННОЙ И МУНИЦИПАЛЬНОЙ СОБСТВЕННОСТИ</t>
  </si>
  <si>
    <t xml:space="preserve">Доходы в виде прибыли, приходящейся на доли в уставных (складочных) капиталах хозяйственных  товариществ и обществ, или дивидендов по акциям, принадлежащим Российской Федерации, субъектам Российской Федерации или муниципальным образованиям </t>
  </si>
  <si>
    <t xml:space="preserve">Доходы 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</si>
  <si>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</si>
  <si>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</si>
  <si>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 территориях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</si>
  <si>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</si>
  <si>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после разграничения государственной собственности на землю, а также  средства  от продажи права на  заключение договоров аренды указанных земельных участков ( за исключением земельных участков бюджетных и автономных учреждений)</t>
  </si>
  <si>
    <t xml:space="preserve">Доходы, получаемые в виде арендной платы, а также 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</si>
  <si>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</si>
  <si>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 автономных учреждений)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</si>
  <si>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</si>
  <si>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Прочие доходы от использования имущества и прав, находящихся в  государственной и муниципальной собственности (за исключением имущества бюджетных и автономных учреждений, 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</si>
  <si>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 государственной и муниципальной собственности (за исключением имущества бюджетных и автономных учреждений, 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</si>
  <si>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 собственности муниципальных районов (за исключением имущества муниципальных бюджетных и автономных учреждений,  а также имущества  муниципальных унитарных предприятий, в том числе казенных)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</si>
  <si>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</si>
  <si>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</si>
  <si>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</si>
  <si>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 xml:space="preserve">Плата за сбросы загрязняющих веществ в водные объекты </t>
  </si>
  <si>
    <t>ДОХОДЫ ОТ ПРОДАЖИ МАТЕРИАЛЬНЫХ И НЕМАТЕРИАЛЬНЫХ АКТИВОВ</t>
  </si>
  <si>
    <t xml:space="preserve">Доходы от продажи земельных участков, находящихся в государственной и муниципальной собственности 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</si>
  <si>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</si>
  <si>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</si>
  <si>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</si>
  <si>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</si>
  <si>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</si>
  <si>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АДМИНИСТРАТИВНЫЕ ПЛАТЕЖИ И СБОРЫ</t>
  </si>
  <si>
    <t>Платежи, взимаемые государственными и муниципальными органами (организациями) за выполнение определенных функций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</si>
  <si>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</si>
  <si>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ШТРАФЫ, САНКЦИИ, ВОЗМЕЩЕНИЕ УЩЕРБА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</si>
  <si>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</si>
  <si>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</si>
  <si>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 xml:space="preserve">Дотации бюджетам бюджетной системы Российской Федерации </t>
  </si>
  <si>
    <t>Дотации на выравнивание бюджетной обеспеченности</t>
  </si>
  <si>
    <t>Дотации бюджетам муниципальных районов на выравнивание бюджетной обеспеченности</t>
  </si>
  <si>
    <t>Дотации бюджетам на поддержку мер по обеспечению сбалансированности бюджетов</t>
  </si>
  <si>
    <t>Дотации бюджетам муниципальных районов на поддержку мер по обеспечению сбалансированности бюджетов</t>
  </si>
  <si>
    <t>Субсидии бюджетам бюджетной системы Российской Федерации (межбюджетные субсидии)</t>
  </si>
  <si>
    <t>Прочие субсидии</t>
  </si>
  <si>
    <t>Прочие субсидии бюджетам муниципальных районов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</si>
  <si>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</si>
  <si>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</si>
  <si>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 бюджетам муниципальных районов  на выполнение передаваемых полномочий субъектов Российской Федерации</t>
  </si>
  <si>
    <t>Субвенции бюджетам на компенсацию части платы, взимаемой с родителей (законных представителей) 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</si>
  <si>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 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</si>
  <si>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</si>
  <si>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</si>
  <si>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</si>
  <si>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</si>
  <si>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</si>
  <si>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</si>
  <si>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</si>
  <si>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Субвенции бюджетам  муниципальных районов на выплату  единовременного пособия  при всех формах устройства детей, лишенных  родительского попечения, в семью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</si>
  <si>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</si>
  <si>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</si>
  <si>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</si>
  <si>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</si>
  <si>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>(рублей)</t>
  </si>
  <si>
    <t>Плата за размещение отходов производства и потребления</t>
  </si>
  <si>
    <t xml:space="preserve">Платежи  от государственных и муниципальных унитарных предприятий </t>
  </si>
  <si>
    <t>Доходы от перечисления части прибыли государственных и муниципальных унитарных предприятий, осуществляющейся после уплаты налогов и обязательных платежей</t>
  </si>
  <si>
    <t xml:space="preserve">Плата за размещение отходов производства </t>
  </si>
  <si>
    <t>Процент исполнения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</si>
  <si>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 (по нормативам, установленным Федеральным законом о федеральном бюджете  в целях формирования дорожных фондов субъектов 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</si>
  <si>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 в целях формирования дорожных фондов субъектов 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</si>
  <si>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 в целях формирования дорожных фондов субъектов  Российской Федерации)</t>
  </si>
  <si>
    <t>Единый налог на вмененный доход для отдельных видов деятельности (за налоговые периоды, истекшие до 1 января 2011 года)</t>
  </si>
  <si>
    <t>Плата за размещение твердых коммунальных отходов</t>
  </si>
  <si>
    <t>Субсидии бюджетам на софинансирование капитальных вложений в объекты государственной (муниципальной) собственности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</si>
  <si>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</si>
  <si>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Субсидии бюджетам на реализацию мероприятий по обеспечению жильем молодых семей</t>
  </si>
  <si>
    <t>Субсидии бюджетам муниципальных районов на реализацию мероприятий по обеспечению жильем молодых семей</t>
  </si>
  <si>
    <t>Субсидия бюджетам на поддержку отрасли культуры</t>
  </si>
  <si>
    <t>Субсидия бюджетам муниципальных районов на поддержку отрасли культуры</t>
  </si>
  <si>
    <t>ДОХОДЫ ОТ ОКАЗАНИЯ ПЛАТНЫХ УСЛУГ И КОМПЕНСАЦИИ ЗАТРАТ ГОСУДАРСТВА</t>
  </si>
  <si>
    <t>Доходы от компенсации затрат государства</t>
  </si>
  <si>
    <t>Прочие доходы от компенсации затрат государства</t>
  </si>
  <si>
    <t>Прочие доходы от компенсации затрат бюджетов муниципальных районов</t>
  </si>
  <si>
    <t xml:space="preserve"> 000 1 00 00000 00 0000 000</t>
  </si>
  <si>
    <t xml:space="preserve"> 000 1 01 00000 00 0000 000</t>
  </si>
  <si>
    <t>000 1 01 02000 01 0000 110</t>
  </si>
  <si>
    <t>000 1 01 02010 01 0000 110</t>
  </si>
  <si>
    <t>000 1 01 02020 01 0000 110</t>
  </si>
  <si>
    <t>000 1 01 02030 01 0000 110</t>
  </si>
  <si>
    <t>000 1 01 02040 01 0000 110</t>
  </si>
  <si>
    <t>000 1 03 00000 00 0000 000</t>
  </si>
  <si>
    <t>000 1 03 02000 01 0000 110</t>
  </si>
  <si>
    <t>000 1 03 02230 01 0000 110</t>
  </si>
  <si>
    <t>000 1 03 02231 01 0000 110</t>
  </si>
  <si>
    <t>000 1 03 02240 01 0000 110</t>
  </si>
  <si>
    <t>000 1 03 02241 01 0000 110</t>
  </si>
  <si>
    <t>000 1 03 02250 01 0000 110</t>
  </si>
  <si>
    <t>000 1 03 02251 01 0000 110</t>
  </si>
  <si>
    <t>000 1 03 02260 01 0000 110</t>
  </si>
  <si>
    <t>000 1 05 00000 00 0000 000</t>
  </si>
  <si>
    <t>000 1 05 02000 02 0000 110</t>
  </si>
  <si>
    <t>000 1 05 02010 02 0000 110</t>
  </si>
  <si>
    <t>000 1 05 02020 02 0000 110</t>
  </si>
  <si>
    <t>000 1 05 03000 01 0000 110</t>
  </si>
  <si>
    <t>000 1 05 03010 01 0000 110</t>
  </si>
  <si>
    <t xml:space="preserve">  000 1 05 04000 02 0000 110 </t>
  </si>
  <si>
    <t>000 1 05 04020 02 0000 110</t>
  </si>
  <si>
    <r>
      <t xml:space="preserve">000 </t>
    </r>
    <r>
      <rPr>
        <b/>
        <sz val="11"/>
        <color theme="1"/>
        <rFont val="Times New Roman"/>
        <family val="1"/>
        <charset val="204"/>
      </rPr>
      <t>1 08 00000 00 0000 000</t>
    </r>
  </si>
  <si>
    <t>000 1 08 03000 01 0000 110</t>
  </si>
  <si>
    <t>000 1 08 07000 01 0000 110</t>
  </si>
  <si>
    <t>000 1 08 07150 01 0000 110</t>
  </si>
  <si>
    <t>000 1 11 00000 00 0000 000</t>
  </si>
  <si>
    <t>000 1 11 01000 00 0000 120</t>
  </si>
  <si>
    <t>000 1 11 01050 05 0000 120</t>
  </si>
  <si>
    <t>000 1 11 05000 00 0000 120</t>
  </si>
  <si>
    <t>000 1 11 05010 00 0000 120</t>
  </si>
  <si>
    <t>000 1 11 05013 05 0000 120</t>
  </si>
  <si>
    <t xml:space="preserve"> 000 1 11 05013 13 0000 120</t>
  </si>
  <si>
    <t>000 1 11 05020 00 0000 120</t>
  </si>
  <si>
    <t>000 1 11 05025 05 0000 120</t>
  </si>
  <si>
    <t>000 1 11 05030 00 0000 120</t>
  </si>
  <si>
    <r>
      <rPr>
        <sz val="11"/>
        <color theme="1"/>
        <rFont val="Times New Roman"/>
        <family val="1"/>
        <charset val="204"/>
      </rPr>
      <t>000</t>
    </r>
    <r>
      <rPr>
        <b/>
        <sz val="11"/>
        <color theme="1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>1 11 05035 05 0000 120</t>
    </r>
  </si>
  <si>
    <t>000 1 11 07000 00 0000 120</t>
  </si>
  <si>
    <t>000 1 11 07010 00 0000 120</t>
  </si>
  <si>
    <t>000 1 11 07015 05 0000 120</t>
  </si>
  <si>
    <t>000 1 11 09000 00 0000 120</t>
  </si>
  <si>
    <t>000 1 11 09040 00 0000 120</t>
  </si>
  <si>
    <t>000 1 11 09045 05 0000 120</t>
  </si>
  <si>
    <t>000 1 12 00000 00 0000 000</t>
  </si>
  <si>
    <t>000 1 12 01000 01 0000 120</t>
  </si>
  <si>
    <t>000 1 12 01010 01 0000 120</t>
  </si>
  <si>
    <t>000 1 12 01030 01 0000 120</t>
  </si>
  <si>
    <t>000 1 12 01040 01 0000 120</t>
  </si>
  <si>
    <t>000 1 12 01041 01 0000 120</t>
  </si>
  <si>
    <t>000 1 12 01042 01 0000 120</t>
  </si>
  <si>
    <t>000 1 13 00000 00 0000 000</t>
  </si>
  <si>
    <t xml:space="preserve"> 000 1 13 02000 00 0000 130</t>
  </si>
  <si>
    <t>000 1 13 02990 00 0000 130</t>
  </si>
  <si>
    <t>000 1 13 02995 05 0000 130</t>
  </si>
  <si>
    <t xml:space="preserve">000 1 14 00000 00 0000 000 </t>
  </si>
  <si>
    <t>000 1 14 06000 00 0000 430</t>
  </si>
  <si>
    <t>000 1 14 06010 00 0000 430</t>
  </si>
  <si>
    <t>000 1 14 06013 05 0000 430</t>
  </si>
  <si>
    <t>000 1 14 06013 13 0000 430</t>
  </si>
  <si>
    <t>000 1 14 06300 00 0000 430</t>
  </si>
  <si>
    <t>000 1 14 06310 00 0000 430</t>
  </si>
  <si>
    <t>000 1 14 06313 13 0000 430</t>
  </si>
  <si>
    <t>000 1 15 00000 00 0000 000</t>
  </si>
  <si>
    <t>000 1 15 02000 00 0000 140</t>
  </si>
  <si>
    <t>000 1 15 02050 05 0000 140</t>
  </si>
  <si>
    <t>000 1 16 00000 00 0000 000</t>
  </si>
  <si>
    <t>000 2 00 00000 00 0000 000</t>
  </si>
  <si>
    <t>000 2 02 00000 00 0000 000</t>
  </si>
  <si>
    <t>000 2 02 10000 00 0000 150</t>
  </si>
  <si>
    <t>000 2 02 15001 00 0000 150</t>
  </si>
  <si>
    <t>000 2 02 15001 05 0000 150</t>
  </si>
  <si>
    <t>000 2 02 15002 00 0000 150</t>
  </si>
  <si>
    <t>000 2 02 15002 05 0000 150</t>
  </si>
  <si>
    <t>000 2 02 20000 00 0000 150</t>
  </si>
  <si>
    <t>000 2 02 20077 00 0000 150</t>
  </si>
  <si>
    <t>000 2 02 20077 05 0000 150</t>
  </si>
  <si>
    <t>000 2 02 25497 00 0000 150</t>
  </si>
  <si>
    <t>000 2 02 25497 05 0000 150</t>
  </si>
  <si>
    <t>000 2 02 25519 00 0000 150</t>
  </si>
  <si>
    <t>000 2 02 25519 05 0000 150</t>
  </si>
  <si>
    <t>000 2 02 29999 00 0000 150</t>
  </si>
  <si>
    <t>000 2 02 29999 05 0000 150</t>
  </si>
  <si>
    <t>000 2 02 30000 00 0000 150</t>
  </si>
  <si>
    <t>000 2 02 30024 00 0000 150</t>
  </si>
  <si>
    <t>000 2 02 30024 05 0000 150</t>
  </si>
  <si>
    <t>000 2 02 30029 00 0000 150</t>
  </si>
  <si>
    <t>000 2 02 30029 05 0000 150</t>
  </si>
  <si>
    <t>000 2 02 35082 00 0000 150</t>
  </si>
  <si>
    <t>000 2 02 35082 05 0000 150</t>
  </si>
  <si>
    <t>000 2 02 35118 00 0000 150</t>
  </si>
  <si>
    <t>000 2 02  35118 05 0000150</t>
  </si>
  <si>
    <t>000 2 02  35120 00 0000150</t>
  </si>
  <si>
    <t>000 2 02  35120 05 0000150</t>
  </si>
  <si>
    <t>000 2 02 35260 00 0000 150</t>
  </si>
  <si>
    <t>000 2 02 35260 05 0000 150</t>
  </si>
  <si>
    <t>000 2 02 40000 00 0000 150</t>
  </si>
  <si>
    <t>000 2 02 40014 00 0000 150</t>
  </si>
  <si>
    <t>000 2 02 40014 05 0000 150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</si>
  <si>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</si>
  <si>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</si>
  <si>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</si>
  <si>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План доходов на 2020 год</t>
  </si>
  <si>
    <t>000 1 13 02060 00 0000 130</t>
  </si>
  <si>
    <t>Доходы, поступающие в порядке возмещения расходов, понесенных в связи с эксплуатацией  имущества</t>
  </si>
  <si>
    <t>000 1 13 02065 05 0000 130</t>
  </si>
  <si>
    <t>000 1 14 06313 05 0000 430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</si>
  <si>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</si>
  <si>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000 1 16 01000 01 0000 140 </t>
  </si>
  <si>
    <t xml:space="preserve">Административны е штрафы, установленные Кодексом Российской Федерации  об административных правонарушениях 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</si>
  <si>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</si>
  <si>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</si>
  <si>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</si>
  <si>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</si>
  <si>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</si>
  <si>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</si>
  <si>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</si>
  <si>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</si>
  <si>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</si>
  <si>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</si>
  <si>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</si>
  <si>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</si>
  <si>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</si>
  <si>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</si>
  <si>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</si>
  <si>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</si>
  <si>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</si>
  <si>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</si>
  <si>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</si>
  <si>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 Платежи в целях возмещения причиненного ущерба (убытков)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</si>
  <si>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</si>
  <si>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</si>
  <si>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</si>
  <si>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 Платежи, уплачиваемые в целях возмещения вреда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</si>
  <si>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</si>
  <si>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000 2 02 25467 00 0000 150</t>
  </si>
  <si>
    <t>000 2 02 25467 05 0000 150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</si>
  <si>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</si>
  <si>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</si>
  <si>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000 2 02 25491 00 0000 150</t>
  </si>
  <si>
    <t>000 2 02 25491 05 0000 150</t>
  </si>
  <si>
    <t>Субсидии бюджетам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</si>
  <si>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Субсидии бюджетам муниципальных районов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</si>
  <si>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000 2 02 25495 00 0000 150</t>
  </si>
  <si>
    <t>Субсидии бюджетам на реализацию федеральной целевой программы "Развитие физической культуры и спорта в Российской Федерации на 2016-2020 годы"</t>
  </si>
  <si>
    <t>000 2 02 25495 05 0000 150</t>
  </si>
  <si>
    <t>Субсидии бюджетам муниципальных районов на реализацию федеральной целевой программы "Развитие физической культуры и спорта в Российской Федерации на 2016-2020 годы"</t>
  </si>
  <si>
    <t>000 2 02 27576 00 0000 150</t>
  </si>
  <si>
    <t>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</si>
  <si>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000 2 02 27576 05 0000 150</t>
  </si>
  <si>
    <t>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</si>
  <si>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000 2 02 35469 00 0000 150</t>
  </si>
  <si>
    <t>Субвенции бюджетам на проведение Всероссийской переписи населения 2020 года</t>
  </si>
  <si>
    <t>000 2 02 35469 05 0000 150</t>
  </si>
  <si>
    <t>Субвенции бюджетам муниципальных районов на проведение Всероссийской переписи населения 2020 года</t>
  </si>
  <si>
    <t>Кассовое исполнение за 1 полугодие 2020 года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</si>
  <si>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</si>
  <si>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</si>
  <si>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 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ценообразования, в части регулирования цен на этиловый спирт, алкогольную и сприртосодержащую продукцию</t>
  </si>
  <si>
    <t>Административные штрафы, установленные 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ценообразования, в части регулирования цен на этиловый спирт, алкогольную и сприртосодержащую продукцию, налагаемые мировыми судьями, комиссиями по делам несовершеннолетних и защите их прав</t>
  </si>
  <si>
    <t>Дотации бюджетам на поддержку мер по обеспечению сбалансированности бюджетов на реализацию мероприятий, связанных с обеспечением санитарно-эпидимиологической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</si>
  <si>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>Дотации бюджетам муниципальных районов на поддержку мер по обеспечению сбалансированности бюджетов на реализацию мероприятий, связанных с обеспечением санитарно-эпидимиологической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</si>
  <si>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 xml:space="preserve"> 000 116 01200 01 0000 140</t>
  </si>
  <si>
    <t xml:space="preserve"> 000 116 01193 01 0000 140</t>
  </si>
  <si>
    <t xml:space="preserve"> 000 116 01170 01 0000 140</t>
  </si>
  <si>
    <t>000 2 02 15853 00 0000 150</t>
  </si>
  <si>
    <t>000 2 02 15853 05 0000 150</t>
  </si>
  <si>
    <t xml:space="preserve">  000 1 08 03010 01 0000 110</t>
  </si>
  <si>
    <t xml:space="preserve"> 000 1 16 01050 01 0000 140</t>
  </si>
  <si>
    <t xml:space="preserve"> 000 1 16 01053 01 0000 140</t>
  </si>
  <si>
    <t xml:space="preserve"> 000 1 16 01060 01 0000 140</t>
  </si>
  <si>
    <t xml:space="preserve"> 000 1 16 01063 01 0000 140</t>
  </si>
  <si>
    <t xml:space="preserve"> 000 1 16 01070 01 0000 140</t>
  </si>
  <si>
    <t xml:space="preserve"> 000 1 16 01073 01 0000 140</t>
  </si>
  <si>
    <t>000 1 16 01080 01 0000 140</t>
  </si>
  <si>
    <t>000 1 16 01083 01 0000 140</t>
  </si>
  <si>
    <t xml:space="preserve"> 000 1 16 01140 01 0000 140</t>
  </si>
  <si>
    <t xml:space="preserve"> 000 1 16 01143 01 0000 140</t>
  </si>
  <si>
    <t xml:space="preserve"> 000 1 16 01150 01 0000 140</t>
  </si>
  <si>
    <t xml:space="preserve"> 000 1 16 01153 01 0000 140</t>
  </si>
  <si>
    <t xml:space="preserve"> 000 1 16 01173 01 0000 140</t>
  </si>
  <si>
    <t xml:space="preserve"> 000 1 16 01190 01 0000 140</t>
  </si>
  <si>
    <t xml:space="preserve"> 000 1 16 01203 01 0000 140</t>
  </si>
  <si>
    <t>000 1 16 01330 00 0000 140</t>
  </si>
  <si>
    <t>000 1 16 01333 01 0000 140</t>
  </si>
  <si>
    <t xml:space="preserve"> 000 1 16 07000 01 0000 140</t>
  </si>
  <si>
    <t xml:space="preserve"> 000 1 16 07010 00 0000 140</t>
  </si>
  <si>
    <t xml:space="preserve"> 000 1 16 07010 05 0000 140</t>
  </si>
  <si>
    <t xml:space="preserve"> 000 1 16 10000 00 0000 140</t>
  </si>
  <si>
    <t xml:space="preserve"> 000 1 16 10120 00 0000 140</t>
  </si>
  <si>
    <t xml:space="preserve"> 000 1 16 10123 01 0000 140</t>
  </si>
  <si>
    <t xml:space="preserve"> 000 1 16 10129 01 0000 140</t>
  </si>
  <si>
    <t xml:space="preserve"> 000 1 16 11000 01 0000 140</t>
  </si>
  <si>
    <t xml:space="preserve"> 000 1 16 11050 01 0000 140</t>
  </si>
  <si>
    <t>000 1 01 02050 01 0000 110</t>
  </si>
  <si>
    <t xml:space="preserve"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 </t>
  </si>
  <si>
    <t>Сведения об исполнении бюджета Унечского муниципального района Брянской области за 1 полугодие 2021 года по доходам в сравнении с соответствующим периодом 2020 года</t>
  </si>
  <si>
    <t>Кассовое исполнение за 1 полугодие 2021 года</t>
  </si>
  <si>
    <t>000 1 16 01084 01 0000 140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</si>
  <si>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</si>
  <si>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>000 1 16 07090 00 0000 140</t>
  </si>
  <si>
    <t>000 1 16 07090 05 0000 140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</si>
  <si>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</si>
  <si>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</si>
  <si>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000 2 02 25243 00 0000 150</t>
  </si>
  <si>
    <t>Субсидии бюджетам на строительство и реконструкцию (модернизацию) объектов питьевого водоснабжения</t>
  </si>
  <si>
    <t>000 2 02 25243 05 0000 150</t>
  </si>
  <si>
    <t>000 2 02 25304 00 0000 150</t>
  </si>
  <si>
    <t>000 2 02 25304 05 0000 150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</si>
  <si>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</si>
  <si>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</si>
  <si>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000 2024530300 0000 150</t>
  </si>
  <si>
    <t xml:space="preserve">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</si>
  <si>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000 2024530305 0000 150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</si>
  <si>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</si>
  <si>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000 2190000000 0000 000</t>
  </si>
  <si>
    <t>ВОЗВРАТ ОСТАТКОВ СУБСИДИЙ, СУБВЕНЦИЙ И ИНЫХ МЕЖБЮДЖЕТНЫХ ТРАНСФЕРТОВ, ИМЕЮЩИХ ЦЕЛЕВОЕ НАЗНАЧЕНИЕ, ПРОШЛЫХ ЛЕТ</t>
  </si>
  <si>
    <t>000 2190000005 0000 150</t>
  </si>
  <si>
    <t>Возврат остатков субсидий, субвенций и иныхмежбюджетных трансфетров, имеющих целевое назначение, прошлых лет из бюджетов муниципальных районов</t>
  </si>
  <si>
    <t>000 2190001005 0000 150</t>
  </si>
  <si>
    <t>Темп роста 2021 к соответствующему периоду 2020, %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</si>
  <si>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</si>
  <si>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 000 1 01 02080 01 0000 110</t>
  </si>
  <si>
    <t xml:space="preserve"> 000 1170000000 0000 000</t>
  </si>
  <si>
    <t xml:space="preserve">  ПРОЧИЕ НЕНАЛОГОВЫЕ ДОХОДЫ</t>
  </si>
  <si>
    <t>000 1170100000 0000 180</t>
  </si>
  <si>
    <t xml:space="preserve">  Невыясненные поступления</t>
  </si>
  <si>
    <t>000 1170000000 0000 180</t>
  </si>
  <si>
    <t xml:space="preserve">  Невыясненные поступления, зачисляемые в бюджеты муниципальных районов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</si>
</sst>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scheme val="minor"/>
    </font>
    <font>
      <b/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49" fontId="5" fillId="0" borderId="2">
      <alignment horizontal="center"/>
    </xf>
    <xf numFmtId="0" fontId="5" fillId="0" borderId="3">
      <alignment horizontal="left" wrapText="1" indent="2"/>
    </xf>
    <xf numFmtId="4" fontId="5" fillId="0" borderId="2">
      <alignment horizontal="right" shrinkToFit="1"/>
    </xf>
    <xf numFmtId="0" fontId="5" fillId="0" borderId="4"/>
  </cellStyleXfs>
  <cellXfs count="3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2" fontId="0" fillId="0" borderId="0" xfId="0" applyNumberFormat="1" applyAlignment="1">
      <alignment vertical="center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right" wrapText="1"/>
    </xf>
    <xf numFmtId="0" fontId="1" fillId="0" borderId="1" xfId="0" applyFont="1" applyBorder="1" applyAlignment="1">
      <alignment horizontal="right" wrapText="1"/>
    </xf>
    <xf numFmtId="0" fontId="1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2" fontId="0" fillId="0" borderId="0" xfId="0" applyNumberFormat="1" applyFont="1" applyAlignment="1">
      <alignment vertical="center"/>
    </xf>
    <xf numFmtId="0" fontId="0" fillId="0" borderId="0" xfId="0" applyFont="1"/>
    <xf numFmtId="49" fontId="6" fillId="0" borderId="2" xfId="1" applyNumberFormat="1" applyFont="1" applyAlignment="1" applyProtection="1">
      <alignment horizontal="right"/>
    </xf>
    <xf numFmtId="0" fontId="7" fillId="0" borderId="0" xfId="0" applyFont="1" applyAlignment="1">
      <alignment horizontal="center" wrapText="1"/>
    </xf>
    <xf numFmtId="0" fontId="8" fillId="0" borderId="0" xfId="0" applyFont="1" applyAlignment="1">
      <alignment horizontal="right"/>
    </xf>
    <xf numFmtId="0" fontId="8" fillId="0" borderId="1" xfId="0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right" wrapText="1"/>
    </xf>
    <xf numFmtId="4" fontId="8" fillId="0" borderId="1" xfId="0" applyNumberFormat="1" applyFont="1" applyBorder="1" applyAlignment="1">
      <alignment horizontal="right" wrapText="1"/>
    </xf>
    <xf numFmtId="0" fontId="10" fillId="0" borderId="0" xfId="0" applyFont="1" applyAlignment="1">
      <alignment horizontal="right"/>
    </xf>
    <xf numFmtId="164" fontId="8" fillId="0" borderId="1" xfId="0" applyNumberFormat="1" applyFont="1" applyBorder="1" applyAlignment="1">
      <alignment horizontal="center" wrapText="1"/>
    </xf>
    <xf numFmtId="164" fontId="8" fillId="0" borderId="1" xfId="0" applyNumberFormat="1" applyFont="1" applyBorder="1" applyAlignment="1">
      <alignment horizontal="center"/>
    </xf>
    <xf numFmtId="164" fontId="9" fillId="0" borderId="1" xfId="0" applyNumberFormat="1" applyFont="1" applyBorder="1" applyAlignment="1">
      <alignment horizontal="center" wrapText="1"/>
    </xf>
    <xf numFmtId="164" fontId="9" fillId="0" borderId="1" xfId="0" applyNumberFormat="1" applyFont="1" applyBorder="1" applyAlignment="1">
      <alignment horizontal="center"/>
    </xf>
    <xf numFmtId="0" fontId="2" fillId="0" borderId="5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6" fillId="0" borderId="6" xfId="2" applyNumberFormat="1" applyFont="1" applyBorder="1" applyProtection="1">
      <alignment horizontal="left" wrapText="1" indent="2"/>
    </xf>
    <xf numFmtId="4" fontId="1" fillId="0" borderId="1" xfId="0" applyNumberFormat="1" applyFont="1" applyBorder="1" applyAlignment="1">
      <alignment wrapText="1"/>
    </xf>
    <xf numFmtId="0" fontId="3" fillId="0" borderId="0" xfId="0" applyFont="1" applyAlignment="1">
      <alignment horizontal="center" wrapText="1"/>
    </xf>
    <xf numFmtId="0" fontId="6" fillId="0" borderId="0" xfId="2" applyNumberFormat="1" applyFont="1" applyBorder="1" applyProtection="1">
      <alignment horizontal="left" wrapText="1" indent="2"/>
    </xf>
    <xf numFmtId="49" fontId="11" fillId="0" borderId="2" xfId="1" applyNumberFormat="1" applyFont="1" applyAlignment="1" applyProtection="1">
      <alignment horizontal="right"/>
    </xf>
    <xf numFmtId="0" fontId="11" fillId="0" borderId="0" xfId="2" applyNumberFormat="1" applyFont="1" applyBorder="1" applyProtection="1">
      <alignment horizontal="left" wrapText="1" indent="2"/>
    </xf>
    <xf numFmtId="4" fontId="2" fillId="0" borderId="1" xfId="0" applyNumberFormat="1" applyFont="1" applyBorder="1" applyAlignment="1">
      <alignment wrapText="1"/>
    </xf>
  </cellXfs>
  <cellStyles count="5">
    <cellStyle name="xl31" xfId="2"/>
    <cellStyle name="xl38" xfId="4"/>
    <cellStyle name="xl43" xfId="1"/>
    <cellStyle name="xl45" xfId="3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9"/>
  <sheetViews>
    <sheetView tabSelected="1" topLeftCell="A169" zoomScaleNormal="100" workbookViewId="0">
      <selection activeCell="G132" sqref="G132"/>
    </sheetView>
  </sheetViews>
  <sheetFormatPr defaultRowHeight="15" x14ac:dyDescent="0.25"/>
  <cols>
    <col min="1" max="1" width="29.5703125" style="1" customWidth="1"/>
    <col min="2" max="2" width="47" style="6" customWidth="1"/>
    <col min="3" max="3" width="19.28515625" style="20" customWidth="1"/>
    <col min="4" max="4" width="16.28515625" style="20" customWidth="1"/>
    <col min="5" max="5" width="16.140625" style="20" customWidth="1"/>
    <col min="6" max="6" width="9.5703125" style="1" customWidth="1"/>
    <col min="7" max="7" width="9.140625" style="2"/>
  </cols>
  <sheetData>
    <row r="1" spans="1:8" ht="33.75" customHeight="1" x14ac:dyDescent="0.25">
      <c r="A1" s="29" t="s">
        <v>300</v>
      </c>
      <c r="B1" s="29"/>
      <c r="C1" s="29"/>
      <c r="D1" s="29"/>
      <c r="E1" s="29"/>
      <c r="F1" s="29"/>
      <c r="G1" s="29"/>
    </row>
    <row r="2" spans="1:8" ht="33.75" customHeight="1" x14ac:dyDescent="0.25">
      <c r="A2" s="11"/>
      <c r="B2" s="11"/>
      <c r="C2" s="15"/>
      <c r="D2" s="15"/>
      <c r="E2" s="15"/>
      <c r="F2" s="11"/>
      <c r="G2" s="11"/>
    </row>
    <row r="3" spans="1:8" ht="16.5" customHeight="1" x14ac:dyDescent="0.25">
      <c r="A3" s="2"/>
      <c r="B3" s="3"/>
      <c r="C3" s="16"/>
      <c r="D3" s="16"/>
      <c r="E3" s="16" t="s">
        <v>82</v>
      </c>
      <c r="F3" s="2"/>
    </row>
    <row r="4" spans="1:8" ht="68.25" x14ac:dyDescent="0.25">
      <c r="A4" s="4" t="s">
        <v>0</v>
      </c>
      <c r="B4" s="4" t="s">
        <v>1</v>
      </c>
      <c r="C4" s="17" t="s">
        <v>259</v>
      </c>
      <c r="D4" s="17" t="s">
        <v>206</v>
      </c>
      <c r="E4" s="17" t="s">
        <v>301</v>
      </c>
      <c r="F4" s="4" t="s">
        <v>87</v>
      </c>
      <c r="G4" s="10" t="s">
        <v>324</v>
      </c>
    </row>
    <row r="5" spans="1:8" ht="23.25" customHeight="1" x14ac:dyDescent="0.25">
      <c r="A5" s="7" t="s">
        <v>103</v>
      </c>
      <c r="B5" s="25" t="s">
        <v>2</v>
      </c>
      <c r="C5" s="18">
        <v>84090421.420000002</v>
      </c>
      <c r="D5" s="18">
        <v>191451000</v>
      </c>
      <c r="E5" s="18">
        <v>97354067.689999998</v>
      </c>
      <c r="F5" s="23">
        <f>E5/D5*100</f>
        <v>50.850644650589452</v>
      </c>
      <c r="G5" s="24">
        <f>E5/C5*100</f>
        <v>115.77307622678339</v>
      </c>
      <c r="H5" s="5"/>
    </row>
    <row r="6" spans="1:8" x14ac:dyDescent="0.25">
      <c r="A6" s="7" t="s">
        <v>104</v>
      </c>
      <c r="B6" s="25" t="s">
        <v>3</v>
      </c>
      <c r="C6" s="18">
        <v>62194179.799999997</v>
      </c>
      <c r="D6" s="18">
        <v>147982000</v>
      </c>
      <c r="E6" s="18">
        <v>67265913.150000006</v>
      </c>
      <c r="F6" s="23">
        <f t="shared" ref="F6:F10" si="0">E6/D6*100</f>
        <v>45.455469685502294</v>
      </c>
      <c r="G6" s="24">
        <f t="shared" ref="G6:G70" si="1">E6/C6*100</f>
        <v>108.15467519036244</v>
      </c>
      <c r="H6" s="5"/>
    </row>
    <row r="7" spans="1:8" x14ac:dyDescent="0.25">
      <c r="A7" s="8" t="s">
        <v>105</v>
      </c>
      <c r="B7" s="26" t="s">
        <v>4</v>
      </c>
      <c r="C7" s="19">
        <v>62194179.799999997</v>
      </c>
      <c r="D7" s="19">
        <v>147982000</v>
      </c>
      <c r="E7" s="19">
        <v>67265913.150000006</v>
      </c>
      <c r="F7" s="23">
        <f t="shared" si="0"/>
        <v>45.455469685502294</v>
      </c>
      <c r="G7" s="24">
        <f t="shared" si="1"/>
        <v>108.15467519036244</v>
      </c>
      <c r="H7" s="5"/>
    </row>
    <row r="8" spans="1:8" ht="90" x14ac:dyDescent="0.25">
      <c r="A8" s="8" t="s">
        <v>106</v>
      </c>
      <c r="B8" s="26" t="s">
        <v>5</v>
      </c>
      <c r="C8" s="19">
        <v>61585823.219999999</v>
      </c>
      <c r="D8" s="19">
        <v>145968000</v>
      </c>
      <c r="E8" s="19">
        <v>66135385.310000002</v>
      </c>
      <c r="F8" s="21">
        <f t="shared" si="0"/>
        <v>45.308139667598383</v>
      </c>
      <c r="G8" s="22">
        <f t="shared" si="1"/>
        <v>107.38735288760827</v>
      </c>
      <c r="H8" s="5"/>
    </row>
    <row r="9" spans="1:8" ht="136.5" customHeight="1" x14ac:dyDescent="0.25">
      <c r="A9" s="8" t="s">
        <v>107</v>
      </c>
      <c r="B9" s="26" t="s">
        <v>6</v>
      </c>
      <c r="C9" s="19">
        <v>266061.09000000003</v>
      </c>
      <c r="D9" s="19">
        <v>870000</v>
      </c>
      <c r="E9" s="19">
        <v>225768.23</v>
      </c>
      <c r="F9" s="21">
        <f t="shared" si="0"/>
        <v>25.950371264367817</v>
      </c>
      <c r="G9" s="22">
        <f t="shared" si="1"/>
        <v>84.855786315841968</v>
      </c>
      <c r="H9" s="5"/>
    </row>
    <row r="10" spans="1:8" ht="60" x14ac:dyDescent="0.25">
      <c r="A10" s="8" t="s">
        <v>108</v>
      </c>
      <c r="B10" s="26" t="s">
        <v>7</v>
      </c>
      <c r="C10" s="19">
        <v>312275.09000000003</v>
      </c>
      <c r="D10" s="19">
        <v>1001000</v>
      </c>
      <c r="E10" s="19">
        <v>693923.58</v>
      </c>
      <c r="F10" s="21">
        <f t="shared" si="0"/>
        <v>69.323034965034964</v>
      </c>
      <c r="G10" s="22">
        <f t="shared" si="1"/>
        <v>222.2154767451992</v>
      </c>
      <c r="H10" s="5"/>
    </row>
    <row r="11" spans="1:8" ht="105" x14ac:dyDescent="0.25">
      <c r="A11" s="8" t="s">
        <v>109</v>
      </c>
      <c r="B11" s="26" t="s">
        <v>8</v>
      </c>
      <c r="C11" s="19">
        <v>30020.400000000001</v>
      </c>
      <c r="D11" s="19">
        <v>143000</v>
      </c>
      <c r="E11" s="19">
        <v>61995</v>
      </c>
      <c r="F11" s="21">
        <f>E11/D11*100</f>
        <v>43.353146853146853</v>
      </c>
      <c r="G11" s="22">
        <f t="shared" si="1"/>
        <v>206.50957349002675</v>
      </c>
      <c r="H11" s="5"/>
    </row>
    <row r="12" spans="1:8" ht="60" hidden="1" x14ac:dyDescent="0.25">
      <c r="A12" s="8" t="s">
        <v>298</v>
      </c>
      <c r="B12" s="26" t="s">
        <v>299</v>
      </c>
      <c r="C12" s="19"/>
      <c r="D12" s="19"/>
      <c r="E12" s="19"/>
      <c r="F12" s="21" t="e">
        <f t="shared" ref="F12:F13" si="2">E12/D12*100</f>
        <v>#DIV/0!</v>
      </c>
      <c r="G12" s="22" t="e">
        <f t="shared" si="1"/>
        <v>#DIV/0!</v>
      </c>
      <c r="H12" s="5"/>
    </row>
    <row r="13" spans="1:8" ht="120" x14ac:dyDescent="0.25">
      <c r="A13" s="8" t="s">
        <v>326</v>
      </c>
      <c r="B13" s="26" t="s">
        <v>325</v>
      </c>
      <c r="C13" s="19">
        <v>0</v>
      </c>
      <c r="D13" s="19">
        <v>0</v>
      </c>
      <c r="E13" s="19">
        <v>148841.03</v>
      </c>
      <c r="F13" s="21">
        <v>0</v>
      </c>
      <c r="G13" s="22">
        <v>0</v>
      </c>
      <c r="H13" s="5"/>
    </row>
    <row r="14" spans="1:8" ht="57.75" x14ac:dyDescent="0.25">
      <c r="A14" s="7" t="s">
        <v>110</v>
      </c>
      <c r="B14" s="25" t="s">
        <v>9</v>
      </c>
      <c r="C14" s="18">
        <v>5131820.71</v>
      </c>
      <c r="D14" s="18">
        <v>12957000</v>
      </c>
      <c r="E14" s="19">
        <v>6095804.0899999999</v>
      </c>
      <c r="F14" s="21">
        <f t="shared" ref="F14:F76" si="3">E14/D14*100</f>
        <v>47.046415759820945</v>
      </c>
      <c r="G14" s="22">
        <f t="shared" si="1"/>
        <v>118.78443216306363</v>
      </c>
      <c r="H14" s="5"/>
    </row>
    <row r="15" spans="1:8" ht="42.75" customHeight="1" x14ac:dyDescent="0.25">
      <c r="A15" s="8" t="s">
        <v>111</v>
      </c>
      <c r="B15" s="26" t="s">
        <v>10</v>
      </c>
      <c r="C15" s="19">
        <v>5131820.71</v>
      </c>
      <c r="D15" s="19">
        <v>12957000</v>
      </c>
      <c r="E15" s="19">
        <v>6095804.0899999999</v>
      </c>
      <c r="F15" s="21">
        <f t="shared" si="3"/>
        <v>47.046415759820945</v>
      </c>
      <c r="G15" s="22">
        <f t="shared" si="1"/>
        <v>118.78443216306363</v>
      </c>
      <c r="H15" s="5"/>
    </row>
    <row r="16" spans="1:8" ht="87" customHeight="1" x14ac:dyDescent="0.25">
      <c r="A16" s="8" t="s">
        <v>112</v>
      </c>
      <c r="B16" s="26" t="s">
        <v>11</v>
      </c>
      <c r="C16" s="19">
        <v>2431358.02</v>
      </c>
      <c r="D16" s="19">
        <v>5949000</v>
      </c>
      <c r="E16" s="19">
        <v>2756555.2</v>
      </c>
      <c r="F16" s="21">
        <f t="shared" si="3"/>
        <v>46.336446461590185</v>
      </c>
      <c r="G16" s="22">
        <f t="shared" si="1"/>
        <v>113.37512523145399</v>
      </c>
      <c r="H16" s="5"/>
    </row>
    <row r="17" spans="1:8" ht="148.5" customHeight="1" x14ac:dyDescent="0.25">
      <c r="A17" s="8" t="s">
        <v>113</v>
      </c>
      <c r="B17" s="26" t="s">
        <v>88</v>
      </c>
      <c r="C17" s="19">
        <v>2431358.02</v>
      </c>
      <c r="D17" s="19">
        <v>5949000</v>
      </c>
      <c r="E17" s="19">
        <v>2756555.2</v>
      </c>
      <c r="F17" s="21">
        <f t="shared" si="3"/>
        <v>46.336446461590185</v>
      </c>
      <c r="G17" s="22">
        <f t="shared" si="1"/>
        <v>113.37512523145399</v>
      </c>
      <c r="H17" s="5"/>
    </row>
    <row r="18" spans="1:8" ht="104.25" customHeight="1" x14ac:dyDescent="0.25">
      <c r="A18" s="8" t="s">
        <v>114</v>
      </c>
      <c r="B18" s="26" t="s">
        <v>12</v>
      </c>
      <c r="C18" s="19">
        <v>15907.87</v>
      </c>
      <c r="D18" s="19">
        <v>34000</v>
      </c>
      <c r="E18" s="19">
        <v>20765.12</v>
      </c>
      <c r="F18" s="21">
        <f t="shared" si="3"/>
        <v>61.073882352941176</v>
      </c>
      <c r="G18" s="22">
        <f t="shared" si="1"/>
        <v>130.53362895221042</v>
      </c>
      <c r="H18" s="5"/>
    </row>
    <row r="19" spans="1:8" ht="162.75" customHeight="1" x14ac:dyDescent="0.25">
      <c r="A19" s="8" t="s">
        <v>115</v>
      </c>
      <c r="B19" s="26" t="s">
        <v>89</v>
      </c>
      <c r="C19" s="19">
        <v>15907.87</v>
      </c>
      <c r="D19" s="19">
        <v>34000</v>
      </c>
      <c r="E19" s="19">
        <v>20765.12</v>
      </c>
      <c r="F19" s="21">
        <f t="shared" si="3"/>
        <v>61.073882352941176</v>
      </c>
      <c r="G19" s="22">
        <f t="shared" si="1"/>
        <v>130.53362895221042</v>
      </c>
      <c r="H19" s="5"/>
    </row>
    <row r="20" spans="1:8" ht="96" customHeight="1" x14ac:dyDescent="0.25">
      <c r="A20" s="8" t="s">
        <v>116</v>
      </c>
      <c r="B20" s="26" t="s">
        <v>13</v>
      </c>
      <c r="C20" s="19">
        <v>3168478.72</v>
      </c>
      <c r="D20" s="19">
        <v>7826000</v>
      </c>
      <c r="E20" s="19">
        <v>3833013.64</v>
      </c>
      <c r="F20" s="21">
        <f t="shared" si="3"/>
        <v>48.977940710452337</v>
      </c>
      <c r="G20" s="22">
        <f t="shared" si="1"/>
        <v>120.9733117601623</v>
      </c>
      <c r="H20" s="5"/>
    </row>
    <row r="21" spans="1:8" ht="154.5" customHeight="1" x14ac:dyDescent="0.25">
      <c r="A21" s="8" t="s">
        <v>117</v>
      </c>
      <c r="B21" s="26" t="s">
        <v>90</v>
      </c>
      <c r="C21" s="19">
        <v>3168478.72</v>
      </c>
      <c r="D21" s="19">
        <v>7826000</v>
      </c>
      <c r="E21" s="19">
        <v>3833013.64</v>
      </c>
      <c r="F21" s="21">
        <f t="shared" si="3"/>
        <v>48.977940710452337</v>
      </c>
      <c r="G21" s="22">
        <f t="shared" si="1"/>
        <v>120.9733117601623</v>
      </c>
      <c r="H21" s="5"/>
    </row>
    <row r="22" spans="1:8" ht="90.75" customHeight="1" x14ac:dyDescent="0.25">
      <c r="A22" s="8" t="s">
        <v>118</v>
      </c>
      <c r="B22" s="26" t="s">
        <v>14</v>
      </c>
      <c r="C22" s="19">
        <v>-483923.9</v>
      </c>
      <c r="D22" s="19">
        <v>-852000</v>
      </c>
      <c r="E22" s="19">
        <v>-514529.87</v>
      </c>
      <c r="F22" s="21">
        <f t="shared" si="3"/>
        <v>60.390829812206569</v>
      </c>
      <c r="G22" s="22">
        <f t="shared" si="1"/>
        <v>106.32454193727567</v>
      </c>
      <c r="H22" s="5"/>
    </row>
    <row r="23" spans="1:8" ht="149.25" customHeight="1" x14ac:dyDescent="0.25">
      <c r="A23" s="8" t="s">
        <v>204</v>
      </c>
      <c r="B23" s="26" t="s">
        <v>205</v>
      </c>
      <c r="C23" s="19">
        <v>-483923.9</v>
      </c>
      <c r="D23" s="19">
        <v>-852000</v>
      </c>
      <c r="E23" s="19">
        <v>-514529.87</v>
      </c>
      <c r="F23" s="21">
        <f t="shared" si="3"/>
        <v>60.390829812206569</v>
      </c>
      <c r="G23" s="22">
        <f t="shared" si="1"/>
        <v>106.32454193727567</v>
      </c>
      <c r="H23" s="5"/>
    </row>
    <row r="24" spans="1:8" x14ac:dyDescent="0.25">
      <c r="A24" s="7" t="s">
        <v>119</v>
      </c>
      <c r="B24" s="25" t="s">
        <v>15</v>
      </c>
      <c r="C24" s="18">
        <v>10332123.58</v>
      </c>
      <c r="D24" s="18">
        <v>16589000</v>
      </c>
      <c r="E24" s="18">
        <v>10175262.35</v>
      </c>
      <c r="F24" s="23">
        <f t="shared" si="3"/>
        <v>61.337406413888715</v>
      </c>
      <c r="G24" s="24">
        <f t="shared" si="1"/>
        <v>98.481810357905147</v>
      </c>
      <c r="H24" s="5"/>
    </row>
    <row r="25" spans="1:8" ht="30" x14ac:dyDescent="0.25">
      <c r="A25" s="8" t="s">
        <v>120</v>
      </c>
      <c r="B25" s="26" t="s">
        <v>16</v>
      </c>
      <c r="C25" s="19">
        <v>9657510.3000000007</v>
      </c>
      <c r="D25" s="19">
        <v>3625000</v>
      </c>
      <c r="E25" s="19">
        <v>4429917.3899999997</v>
      </c>
      <c r="F25" s="21">
        <f t="shared" si="3"/>
        <v>122.20461765517241</v>
      </c>
      <c r="G25" s="22">
        <f t="shared" si="1"/>
        <v>45.870180330017348</v>
      </c>
      <c r="H25" s="5"/>
    </row>
    <row r="26" spans="1:8" ht="30" x14ac:dyDescent="0.25">
      <c r="A26" s="8" t="s">
        <v>121</v>
      </c>
      <c r="B26" s="26" t="s">
        <v>16</v>
      </c>
      <c r="C26" s="19">
        <v>9657507.8200000003</v>
      </c>
      <c r="D26" s="19">
        <v>3625000</v>
      </c>
      <c r="E26" s="19">
        <v>4430350.0199999996</v>
      </c>
      <c r="F26" s="21">
        <f t="shared" si="3"/>
        <v>122.21655227586206</v>
      </c>
      <c r="G26" s="22">
        <f t="shared" si="1"/>
        <v>45.874671836403436</v>
      </c>
      <c r="H26" s="5"/>
    </row>
    <row r="27" spans="1:8" ht="45" x14ac:dyDescent="0.25">
      <c r="A27" s="8" t="s">
        <v>122</v>
      </c>
      <c r="B27" s="26" t="s">
        <v>91</v>
      </c>
      <c r="C27" s="19">
        <v>2.48</v>
      </c>
      <c r="D27" s="19">
        <v>0</v>
      </c>
      <c r="E27" s="19">
        <v>-432.63</v>
      </c>
      <c r="F27" s="21">
        <v>0</v>
      </c>
      <c r="G27" s="22">
        <f t="shared" si="1"/>
        <v>-17444.758064516129</v>
      </c>
      <c r="H27" s="5"/>
    </row>
    <row r="28" spans="1:8" ht="15.75" customHeight="1" x14ac:dyDescent="0.25">
      <c r="A28" s="8" t="s">
        <v>123</v>
      </c>
      <c r="B28" s="26" t="s">
        <v>17</v>
      </c>
      <c r="C28" s="19">
        <v>161192.69</v>
      </c>
      <c r="D28" s="19">
        <v>469000</v>
      </c>
      <c r="E28" s="19">
        <v>217405.55</v>
      </c>
      <c r="F28" s="21">
        <f t="shared" si="3"/>
        <v>46.355127931769715</v>
      </c>
      <c r="G28" s="22">
        <f t="shared" si="1"/>
        <v>134.8730826441323</v>
      </c>
      <c r="H28" s="5"/>
    </row>
    <row r="29" spans="1:8" x14ac:dyDescent="0.25">
      <c r="A29" s="8" t="s">
        <v>124</v>
      </c>
      <c r="B29" s="26" t="s">
        <v>17</v>
      </c>
      <c r="C29" s="19">
        <v>161192.69</v>
      </c>
      <c r="D29" s="19">
        <v>469000</v>
      </c>
      <c r="E29" s="19">
        <v>217405.55</v>
      </c>
      <c r="F29" s="21">
        <f t="shared" si="3"/>
        <v>46.355127931769715</v>
      </c>
      <c r="G29" s="22">
        <f t="shared" si="1"/>
        <v>134.8730826441323</v>
      </c>
      <c r="H29" s="5"/>
    </row>
    <row r="30" spans="1:8" ht="30" x14ac:dyDescent="0.25">
      <c r="A30" s="8" t="s">
        <v>125</v>
      </c>
      <c r="B30" s="26" t="s">
        <v>18</v>
      </c>
      <c r="C30" s="19">
        <v>513420.59</v>
      </c>
      <c r="D30" s="19">
        <v>12495000</v>
      </c>
      <c r="E30" s="19">
        <v>5527939.4100000001</v>
      </c>
      <c r="F30" s="21">
        <f t="shared" si="3"/>
        <v>44.241211764705888</v>
      </c>
      <c r="G30" s="22">
        <f t="shared" si="1"/>
        <v>1076.6882976002189</v>
      </c>
      <c r="H30" s="5"/>
    </row>
    <row r="31" spans="1:8" ht="28.5" customHeight="1" x14ac:dyDescent="0.25">
      <c r="A31" s="8" t="s">
        <v>126</v>
      </c>
      <c r="B31" s="26" t="s">
        <v>19</v>
      </c>
      <c r="C31" s="19">
        <v>513420.59</v>
      </c>
      <c r="D31" s="19">
        <v>12495000</v>
      </c>
      <c r="E31" s="19">
        <v>5527939.4100000001</v>
      </c>
      <c r="F31" s="21">
        <f t="shared" si="3"/>
        <v>44.241211764705888</v>
      </c>
      <c r="G31" s="22">
        <f t="shared" si="1"/>
        <v>1076.6882976002189</v>
      </c>
      <c r="H31" s="5"/>
    </row>
    <row r="32" spans="1:8" x14ac:dyDescent="0.25">
      <c r="A32" s="8" t="s">
        <v>127</v>
      </c>
      <c r="B32" s="25" t="s">
        <v>20</v>
      </c>
      <c r="C32" s="18">
        <v>1034186.26</v>
      </c>
      <c r="D32" s="18">
        <v>2502000</v>
      </c>
      <c r="E32" s="18">
        <v>1034806.97</v>
      </c>
      <c r="F32" s="23">
        <f t="shared" si="3"/>
        <v>41.359191446842523</v>
      </c>
      <c r="G32" s="24">
        <f t="shared" si="1"/>
        <v>100.0600191690808</v>
      </c>
      <c r="H32" s="5"/>
    </row>
    <row r="33" spans="1:8" ht="45" x14ac:dyDescent="0.25">
      <c r="A33" s="8" t="s">
        <v>128</v>
      </c>
      <c r="B33" s="26" t="s">
        <v>21</v>
      </c>
      <c r="C33" s="19">
        <v>1029186.26</v>
      </c>
      <c r="D33" s="19">
        <v>2497000</v>
      </c>
      <c r="E33" s="19">
        <v>1034806.97</v>
      </c>
      <c r="F33" s="21">
        <f t="shared" si="3"/>
        <v>41.442009211053261</v>
      </c>
      <c r="G33" s="22">
        <f t="shared" si="1"/>
        <v>100.5461314650664</v>
      </c>
      <c r="H33" s="5"/>
    </row>
    <row r="34" spans="1:8" ht="60" x14ac:dyDescent="0.25">
      <c r="A34" s="8" t="s">
        <v>271</v>
      </c>
      <c r="B34" s="26" t="s">
        <v>22</v>
      </c>
      <c r="C34" s="19">
        <v>1029186.26</v>
      </c>
      <c r="D34" s="19">
        <v>2497000</v>
      </c>
      <c r="E34" s="19">
        <v>1034806.97</v>
      </c>
      <c r="F34" s="21">
        <f t="shared" si="3"/>
        <v>41.442009211053261</v>
      </c>
      <c r="G34" s="22">
        <f t="shared" si="1"/>
        <v>100.5461314650664</v>
      </c>
      <c r="H34" s="5"/>
    </row>
    <row r="35" spans="1:8" ht="45" x14ac:dyDescent="0.25">
      <c r="A35" s="8" t="s">
        <v>129</v>
      </c>
      <c r="B35" s="26" t="s">
        <v>23</v>
      </c>
      <c r="C35" s="19">
        <v>5000</v>
      </c>
      <c r="D35" s="19">
        <v>5000</v>
      </c>
      <c r="E35" s="19">
        <v>0</v>
      </c>
      <c r="F35" s="21">
        <f t="shared" si="3"/>
        <v>0</v>
      </c>
      <c r="G35" s="22">
        <f t="shared" si="1"/>
        <v>0</v>
      </c>
      <c r="H35" s="5"/>
    </row>
    <row r="36" spans="1:8" ht="30" x14ac:dyDescent="0.25">
      <c r="A36" s="8" t="s">
        <v>130</v>
      </c>
      <c r="B36" s="26" t="s">
        <v>24</v>
      </c>
      <c r="C36" s="19">
        <v>5000</v>
      </c>
      <c r="D36" s="19">
        <v>5000</v>
      </c>
      <c r="E36" s="19">
        <v>0</v>
      </c>
      <c r="F36" s="21">
        <f t="shared" si="3"/>
        <v>0</v>
      </c>
      <c r="G36" s="22">
        <f t="shared" si="1"/>
        <v>0</v>
      </c>
      <c r="H36" s="5"/>
    </row>
    <row r="37" spans="1:8" ht="57.75" x14ac:dyDescent="0.25">
      <c r="A37" s="7" t="s">
        <v>131</v>
      </c>
      <c r="B37" s="25" t="s">
        <v>25</v>
      </c>
      <c r="C37" s="18">
        <v>4311287.3099999996</v>
      </c>
      <c r="D37" s="18">
        <v>8254000</v>
      </c>
      <c r="E37" s="19">
        <v>5561886.2300000004</v>
      </c>
      <c r="F37" s="21">
        <f t="shared" si="3"/>
        <v>67.384131693724257</v>
      </c>
      <c r="G37" s="22">
        <f t="shared" si="1"/>
        <v>129.00755227097127</v>
      </c>
      <c r="H37" s="5"/>
    </row>
    <row r="38" spans="1:8" ht="90" x14ac:dyDescent="0.25">
      <c r="A38" s="8" t="s">
        <v>132</v>
      </c>
      <c r="B38" s="26" t="s">
        <v>26</v>
      </c>
      <c r="C38" s="19">
        <v>0</v>
      </c>
      <c r="D38" s="19">
        <v>3000</v>
      </c>
      <c r="E38" s="19">
        <v>0</v>
      </c>
      <c r="F38" s="21">
        <f t="shared" si="3"/>
        <v>0</v>
      </c>
      <c r="G38" s="22">
        <v>0</v>
      </c>
      <c r="H38" s="5"/>
    </row>
    <row r="39" spans="1:8" ht="60" customHeight="1" x14ac:dyDescent="0.25">
      <c r="A39" s="8" t="s">
        <v>133</v>
      </c>
      <c r="B39" s="26" t="s">
        <v>27</v>
      </c>
      <c r="C39" s="19">
        <v>0</v>
      </c>
      <c r="D39" s="19">
        <v>3000</v>
      </c>
      <c r="E39" s="19">
        <v>0</v>
      </c>
      <c r="F39" s="21">
        <f t="shared" si="3"/>
        <v>0</v>
      </c>
      <c r="G39" s="22">
        <v>0</v>
      </c>
      <c r="H39" s="5"/>
    </row>
    <row r="40" spans="1:8" ht="105" x14ac:dyDescent="0.25">
      <c r="A40" s="8" t="s">
        <v>134</v>
      </c>
      <c r="B40" s="26" t="s">
        <v>28</v>
      </c>
      <c r="C40" s="19">
        <v>4124151.59</v>
      </c>
      <c r="D40" s="19">
        <v>8045000</v>
      </c>
      <c r="E40" s="19">
        <v>5331752.62</v>
      </c>
      <c r="F40" s="21">
        <f t="shared" si="3"/>
        <v>66.274115848353006</v>
      </c>
      <c r="G40" s="22">
        <f t="shared" si="1"/>
        <v>129.28119889986877</v>
      </c>
      <c r="H40" s="5"/>
    </row>
    <row r="41" spans="1:8" ht="77.25" customHeight="1" x14ac:dyDescent="0.25">
      <c r="A41" s="8" t="s">
        <v>135</v>
      </c>
      <c r="B41" s="26" t="s">
        <v>29</v>
      </c>
      <c r="C41" s="19">
        <v>2343178.64</v>
      </c>
      <c r="D41" s="19">
        <v>4007000</v>
      </c>
      <c r="E41" s="19">
        <v>3161684.12</v>
      </c>
      <c r="F41" s="21">
        <f t="shared" si="3"/>
        <v>78.90402096331421</v>
      </c>
      <c r="G41" s="22">
        <f t="shared" si="1"/>
        <v>134.93141606992455</v>
      </c>
      <c r="H41" s="5"/>
    </row>
    <row r="42" spans="1:8" ht="120" x14ac:dyDescent="0.25">
      <c r="A42" s="8" t="s">
        <v>136</v>
      </c>
      <c r="B42" s="26" t="s">
        <v>30</v>
      </c>
      <c r="C42" s="19">
        <v>1715308.01</v>
      </c>
      <c r="D42" s="19">
        <v>3056000</v>
      </c>
      <c r="E42" s="19">
        <v>2554124.33</v>
      </c>
      <c r="F42" s="21">
        <f t="shared" si="3"/>
        <v>83.577366819371733</v>
      </c>
      <c r="G42" s="22">
        <f t="shared" si="1"/>
        <v>148.90178994733429</v>
      </c>
      <c r="H42" s="5"/>
    </row>
    <row r="43" spans="1:8" ht="105" x14ac:dyDescent="0.25">
      <c r="A43" s="8" t="s">
        <v>137</v>
      </c>
      <c r="B43" s="26" t="s">
        <v>31</v>
      </c>
      <c r="C43" s="19">
        <v>627870.63</v>
      </c>
      <c r="D43" s="19">
        <v>951000</v>
      </c>
      <c r="E43" s="19">
        <v>607559.79</v>
      </c>
      <c r="F43" s="21">
        <f t="shared" si="3"/>
        <v>63.886413249211358</v>
      </c>
      <c r="G43" s="22">
        <f t="shared" si="1"/>
        <v>96.765123414038328</v>
      </c>
      <c r="H43" s="5"/>
    </row>
    <row r="44" spans="1:8" ht="105" x14ac:dyDescent="0.25">
      <c r="A44" s="8" t="s">
        <v>138</v>
      </c>
      <c r="B44" s="26" t="s">
        <v>32</v>
      </c>
      <c r="C44" s="19">
        <v>55743.76</v>
      </c>
      <c r="D44" s="19">
        <v>194000</v>
      </c>
      <c r="E44" s="19">
        <v>93047.8</v>
      </c>
      <c r="F44" s="21">
        <f t="shared" si="3"/>
        <v>47.96278350515464</v>
      </c>
      <c r="G44" s="22">
        <f t="shared" si="1"/>
        <v>166.92056653516016</v>
      </c>
      <c r="H44" s="5"/>
    </row>
    <row r="45" spans="1:8" ht="97.5" customHeight="1" x14ac:dyDescent="0.25">
      <c r="A45" s="8" t="s">
        <v>139</v>
      </c>
      <c r="B45" s="26" t="s">
        <v>33</v>
      </c>
      <c r="C45" s="19">
        <v>55743.76</v>
      </c>
      <c r="D45" s="19">
        <v>194000</v>
      </c>
      <c r="E45" s="19">
        <v>93047.8</v>
      </c>
      <c r="F45" s="21">
        <f t="shared" si="3"/>
        <v>47.96278350515464</v>
      </c>
      <c r="G45" s="22">
        <f t="shared" si="1"/>
        <v>166.92056653516016</v>
      </c>
      <c r="H45" s="5"/>
    </row>
    <row r="46" spans="1:8" ht="105.75" customHeight="1" x14ac:dyDescent="0.25">
      <c r="A46" s="8" t="s">
        <v>140</v>
      </c>
      <c r="B46" s="26" t="s">
        <v>34</v>
      </c>
      <c r="C46" s="19">
        <v>1725229.19</v>
      </c>
      <c r="D46" s="19">
        <v>3844000</v>
      </c>
      <c r="E46" s="19">
        <v>2077020.7</v>
      </c>
      <c r="F46" s="21">
        <f t="shared" si="3"/>
        <v>54.032796566077003</v>
      </c>
      <c r="G46" s="22">
        <f t="shared" si="1"/>
        <v>120.39100149934283</v>
      </c>
      <c r="H46" s="5"/>
    </row>
    <row r="47" spans="1:8" ht="90" customHeight="1" x14ac:dyDescent="0.25">
      <c r="A47" s="7" t="s">
        <v>141</v>
      </c>
      <c r="B47" s="26" t="s">
        <v>35</v>
      </c>
      <c r="C47" s="19">
        <v>1725229.19</v>
      </c>
      <c r="D47" s="19">
        <v>3844000</v>
      </c>
      <c r="E47" s="19">
        <v>2077020.7</v>
      </c>
      <c r="F47" s="21">
        <f t="shared" si="3"/>
        <v>54.032796566077003</v>
      </c>
      <c r="G47" s="22">
        <f t="shared" si="1"/>
        <v>120.39100149934283</v>
      </c>
      <c r="H47" s="5"/>
    </row>
    <row r="48" spans="1:8" ht="30" x14ac:dyDescent="0.25">
      <c r="A48" s="8" t="s">
        <v>142</v>
      </c>
      <c r="B48" s="26" t="s">
        <v>84</v>
      </c>
      <c r="C48" s="19">
        <v>134000</v>
      </c>
      <c r="D48" s="19">
        <v>100000</v>
      </c>
      <c r="E48" s="19">
        <v>189000</v>
      </c>
      <c r="F48" s="21">
        <f t="shared" si="3"/>
        <v>189</v>
      </c>
      <c r="G48" s="22">
        <f t="shared" si="1"/>
        <v>141.04477611940297</v>
      </c>
      <c r="H48" s="5"/>
    </row>
    <row r="49" spans="1:8" ht="57.75" customHeight="1" x14ac:dyDescent="0.25">
      <c r="A49" s="8" t="s">
        <v>143</v>
      </c>
      <c r="B49" s="26" t="s">
        <v>85</v>
      </c>
      <c r="C49" s="19">
        <v>134000</v>
      </c>
      <c r="D49" s="19">
        <v>100000</v>
      </c>
      <c r="E49" s="19">
        <v>189000</v>
      </c>
      <c r="F49" s="21">
        <f t="shared" si="3"/>
        <v>189</v>
      </c>
      <c r="G49" s="22">
        <f t="shared" si="1"/>
        <v>141.04477611940297</v>
      </c>
      <c r="H49" s="5"/>
    </row>
    <row r="50" spans="1:8" ht="80.25" customHeight="1" x14ac:dyDescent="0.25">
      <c r="A50" s="8" t="s">
        <v>144</v>
      </c>
      <c r="B50" s="26" t="s">
        <v>36</v>
      </c>
      <c r="C50" s="19">
        <v>134000</v>
      </c>
      <c r="D50" s="19">
        <v>100000</v>
      </c>
      <c r="E50" s="19">
        <v>189000</v>
      </c>
      <c r="F50" s="21">
        <f t="shared" si="3"/>
        <v>189</v>
      </c>
      <c r="G50" s="22">
        <f t="shared" si="1"/>
        <v>141.04477611940297</v>
      </c>
      <c r="H50" s="5"/>
    </row>
    <row r="51" spans="1:8" ht="105.75" customHeight="1" x14ac:dyDescent="0.25">
      <c r="A51" s="8" t="s">
        <v>145</v>
      </c>
      <c r="B51" s="26" t="s">
        <v>37</v>
      </c>
      <c r="C51" s="19">
        <v>53135.72</v>
      </c>
      <c r="D51" s="19">
        <v>106000</v>
      </c>
      <c r="E51" s="19">
        <v>41133.61</v>
      </c>
      <c r="F51" s="21">
        <f t="shared" si="3"/>
        <v>38.805292452830187</v>
      </c>
      <c r="G51" s="22">
        <f t="shared" si="1"/>
        <v>77.412350863035257</v>
      </c>
      <c r="H51" s="5"/>
    </row>
    <row r="52" spans="1:8" ht="87.75" customHeight="1" x14ac:dyDescent="0.25">
      <c r="A52" s="8" t="s">
        <v>146</v>
      </c>
      <c r="B52" s="26" t="s">
        <v>38</v>
      </c>
      <c r="C52" s="19">
        <v>53135.72</v>
      </c>
      <c r="D52" s="19">
        <v>106000</v>
      </c>
      <c r="E52" s="19">
        <v>41133.61</v>
      </c>
      <c r="F52" s="21">
        <f t="shared" si="3"/>
        <v>38.805292452830187</v>
      </c>
      <c r="G52" s="22">
        <f t="shared" si="1"/>
        <v>77.412350863035257</v>
      </c>
      <c r="H52" s="5"/>
    </row>
    <row r="53" spans="1:8" ht="91.5" customHeight="1" x14ac:dyDescent="0.25">
      <c r="A53" s="8" t="s">
        <v>147</v>
      </c>
      <c r="B53" s="26" t="s">
        <v>39</v>
      </c>
      <c r="C53" s="19">
        <v>53135.72</v>
      </c>
      <c r="D53" s="19">
        <v>106000</v>
      </c>
      <c r="E53" s="19">
        <v>41133.61</v>
      </c>
      <c r="F53" s="21">
        <f t="shared" si="3"/>
        <v>38.805292452830187</v>
      </c>
      <c r="G53" s="22">
        <f t="shared" si="1"/>
        <v>77.412350863035257</v>
      </c>
      <c r="H53" s="5"/>
    </row>
    <row r="54" spans="1:8" ht="29.25" x14ac:dyDescent="0.25">
      <c r="A54" s="7" t="s">
        <v>148</v>
      </c>
      <c r="B54" s="25" t="s">
        <v>40</v>
      </c>
      <c r="C54" s="18">
        <v>459598.01</v>
      </c>
      <c r="D54" s="18">
        <v>942000</v>
      </c>
      <c r="E54" s="18">
        <v>365098.29</v>
      </c>
      <c r="F54" s="23">
        <f t="shared" si="3"/>
        <v>38.757780254777067</v>
      </c>
      <c r="G54" s="24">
        <f t="shared" si="1"/>
        <v>79.438614192433079</v>
      </c>
      <c r="H54" s="5"/>
    </row>
    <row r="55" spans="1:8" ht="30" x14ac:dyDescent="0.25">
      <c r="A55" s="8" t="s">
        <v>149</v>
      </c>
      <c r="B55" s="26" t="s">
        <v>41</v>
      </c>
      <c r="C55" s="19">
        <v>459598.01</v>
      </c>
      <c r="D55" s="19">
        <v>942000</v>
      </c>
      <c r="E55" s="19">
        <v>365098.29</v>
      </c>
      <c r="F55" s="21">
        <f t="shared" si="3"/>
        <v>38.757780254777067</v>
      </c>
      <c r="G55" s="22">
        <f t="shared" si="1"/>
        <v>79.438614192433079</v>
      </c>
      <c r="H55" s="5"/>
    </row>
    <row r="56" spans="1:8" ht="30.75" customHeight="1" x14ac:dyDescent="0.25">
      <c r="A56" s="8" t="s">
        <v>150</v>
      </c>
      <c r="B56" s="26" t="s">
        <v>42</v>
      </c>
      <c r="C56" s="19">
        <v>75560.25</v>
      </c>
      <c r="D56" s="19">
        <v>173000</v>
      </c>
      <c r="E56" s="19">
        <v>32870.85</v>
      </c>
      <c r="F56" s="21">
        <f t="shared" si="3"/>
        <v>19.000491329479768</v>
      </c>
      <c r="G56" s="22">
        <f t="shared" si="1"/>
        <v>43.502833831280334</v>
      </c>
      <c r="H56" s="5"/>
    </row>
    <row r="57" spans="1:8" ht="30" customHeight="1" x14ac:dyDescent="0.25">
      <c r="A57" s="8" t="s">
        <v>151</v>
      </c>
      <c r="B57" s="26" t="s">
        <v>43</v>
      </c>
      <c r="C57" s="19">
        <v>46166.95</v>
      </c>
      <c r="D57" s="19">
        <v>48000</v>
      </c>
      <c r="E57" s="19">
        <v>67829.210000000006</v>
      </c>
      <c r="F57" s="21">
        <f t="shared" si="3"/>
        <v>141.3108541666667</v>
      </c>
      <c r="G57" s="22">
        <f t="shared" si="1"/>
        <v>146.92157484954066</v>
      </c>
      <c r="H57" s="5"/>
    </row>
    <row r="58" spans="1:8" ht="30" x14ac:dyDescent="0.25">
      <c r="A58" s="8" t="s">
        <v>152</v>
      </c>
      <c r="B58" s="26" t="s">
        <v>83</v>
      </c>
      <c r="C58" s="19">
        <v>337870.81</v>
      </c>
      <c r="D58" s="19">
        <v>721000</v>
      </c>
      <c r="E58" s="19">
        <v>264398.23</v>
      </c>
      <c r="F58" s="21">
        <f t="shared" si="3"/>
        <v>36.671044382801661</v>
      </c>
      <c r="G58" s="22">
        <f t="shared" si="1"/>
        <v>78.254238654117529</v>
      </c>
      <c r="H58" s="5"/>
    </row>
    <row r="59" spans="1:8" x14ac:dyDescent="0.25">
      <c r="A59" s="8" t="s">
        <v>153</v>
      </c>
      <c r="B59" s="26" t="s">
        <v>86</v>
      </c>
      <c r="C59" s="19">
        <v>100800.35</v>
      </c>
      <c r="D59" s="19">
        <v>148000</v>
      </c>
      <c r="E59" s="19">
        <v>20299.810000000001</v>
      </c>
      <c r="F59" s="21">
        <f t="shared" si="3"/>
        <v>13.71608783783784</v>
      </c>
      <c r="G59" s="22">
        <f t="shared" si="1"/>
        <v>20.138630471025152</v>
      </c>
      <c r="H59" s="5"/>
    </row>
    <row r="60" spans="1:8" ht="30" x14ac:dyDescent="0.25">
      <c r="A60" s="8" t="s">
        <v>154</v>
      </c>
      <c r="B60" s="26" t="s">
        <v>92</v>
      </c>
      <c r="C60" s="19">
        <v>237070.46</v>
      </c>
      <c r="D60" s="19">
        <v>573000</v>
      </c>
      <c r="E60" s="19">
        <v>244098.42</v>
      </c>
      <c r="F60" s="21">
        <f t="shared" si="3"/>
        <v>42.600073298429322</v>
      </c>
      <c r="G60" s="22">
        <f t="shared" si="1"/>
        <v>102.9645026208664</v>
      </c>
      <c r="H60" s="5"/>
    </row>
    <row r="61" spans="1:8" ht="41.25" customHeight="1" x14ac:dyDescent="0.25">
      <c r="A61" s="7" t="s">
        <v>155</v>
      </c>
      <c r="B61" s="25" t="s">
        <v>99</v>
      </c>
      <c r="C61" s="18">
        <v>94752</v>
      </c>
      <c r="D61" s="18">
        <v>0</v>
      </c>
      <c r="E61" s="18">
        <v>104992.04</v>
      </c>
      <c r="F61" s="23">
        <v>0</v>
      </c>
      <c r="G61" s="24">
        <f t="shared" si="1"/>
        <v>110.80720195879769</v>
      </c>
      <c r="H61" s="5"/>
    </row>
    <row r="62" spans="1:8" x14ac:dyDescent="0.25">
      <c r="A62" s="8" t="s">
        <v>156</v>
      </c>
      <c r="B62" s="26" t="s">
        <v>100</v>
      </c>
      <c r="C62" s="19">
        <v>94752</v>
      </c>
      <c r="D62" s="19">
        <v>0</v>
      </c>
      <c r="E62" s="19">
        <v>104992.04</v>
      </c>
      <c r="F62" s="21">
        <v>0</v>
      </c>
      <c r="G62" s="22">
        <f t="shared" si="1"/>
        <v>110.80720195879769</v>
      </c>
      <c r="H62" s="5"/>
    </row>
    <row r="63" spans="1:8" ht="45" x14ac:dyDescent="0.25">
      <c r="A63" s="8" t="s">
        <v>207</v>
      </c>
      <c r="B63" s="26" t="s">
        <v>208</v>
      </c>
      <c r="C63" s="19">
        <v>94700</v>
      </c>
      <c r="D63" s="19">
        <v>0</v>
      </c>
      <c r="E63" s="19">
        <v>0</v>
      </c>
      <c r="F63" s="21">
        <v>0</v>
      </c>
      <c r="G63" s="22">
        <f t="shared" si="1"/>
        <v>0</v>
      </c>
      <c r="H63" s="5"/>
    </row>
    <row r="64" spans="1:8" ht="45" x14ac:dyDescent="0.25">
      <c r="A64" s="8" t="s">
        <v>209</v>
      </c>
      <c r="B64" s="26" t="s">
        <v>208</v>
      </c>
      <c r="C64" s="19">
        <v>94700</v>
      </c>
      <c r="D64" s="19">
        <v>0</v>
      </c>
      <c r="E64" s="19">
        <v>0</v>
      </c>
      <c r="F64" s="21">
        <v>0</v>
      </c>
      <c r="G64" s="22">
        <f t="shared" si="1"/>
        <v>0</v>
      </c>
      <c r="H64" s="5"/>
    </row>
    <row r="65" spans="1:8" ht="30.75" customHeight="1" x14ac:dyDescent="0.25">
      <c r="A65" s="8" t="s">
        <v>157</v>
      </c>
      <c r="B65" s="26" t="s">
        <v>101</v>
      </c>
      <c r="C65" s="19">
        <v>52</v>
      </c>
      <c r="D65" s="19">
        <v>0</v>
      </c>
      <c r="E65" s="19">
        <v>104992.04</v>
      </c>
      <c r="F65" s="21">
        <v>0</v>
      </c>
      <c r="G65" s="22">
        <f t="shared" si="1"/>
        <v>201907.76923076922</v>
      </c>
      <c r="H65" s="5"/>
    </row>
    <row r="66" spans="1:8" ht="29.25" customHeight="1" x14ac:dyDescent="0.25">
      <c r="A66" s="8" t="s">
        <v>158</v>
      </c>
      <c r="B66" s="26" t="s">
        <v>102</v>
      </c>
      <c r="C66" s="19">
        <v>52</v>
      </c>
      <c r="D66" s="19">
        <v>0</v>
      </c>
      <c r="E66" s="19">
        <v>104992.04</v>
      </c>
      <c r="F66" s="21">
        <v>0</v>
      </c>
      <c r="G66" s="22">
        <f t="shared" si="1"/>
        <v>201907.76923076922</v>
      </c>
      <c r="H66" s="5"/>
    </row>
    <row r="67" spans="1:8" ht="33" customHeight="1" x14ac:dyDescent="0.25">
      <c r="A67" s="7" t="s">
        <v>159</v>
      </c>
      <c r="B67" s="25" t="s">
        <v>44</v>
      </c>
      <c r="C67" s="18">
        <v>114873.85</v>
      </c>
      <c r="D67" s="18">
        <v>1369000</v>
      </c>
      <c r="E67" s="18">
        <v>6098209.8700000001</v>
      </c>
      <c r="F67" s="23">
        <f t="shared" si="3"/>
        <v>445.44995398100804</v>
      </c>
      <c r="G67" s="22">
        <f t="shared" si="1"/>
        <v>5308.6145106131635</v>
      </c>
      <c r="H67" s="5"/>
    </row>
    <row r="68" spans="1:8" ht="45" x14ac:dyDescent="0.25">
      <c r="A68" s="8" t="s">
        <v>160</v>
      </c>
      <c r="B68" s="26" t="s">
        <v>45</v>
      </c>
      <c r="C68" s="19">
        <v>68146.73</v>
      </c>
      <c r="D68" s="19">
        <v>1350000</v>
      </c>
      <c r="E68" s="19">
        <v>6037602.9800000004</v>
      </c>
      <c r="F68" s="21">
        <f t="shared" si="3"/>
        <v>447.2298503703704</v>
      </c>
      <c r="G68" s="22">
        <f t="shared" si="1"/>
        <v>8859.7104806056013</v>
      </c>
      <c r="H68" s="5"/>
    </row>
    <row r="69" spans="1:8" ht="45.75" customHeight="1" x14ac:dyDescent="0.25">
      <c r="A69" s="8" t="s">
        <v>161</v>
      </c>
      <c r="B69" s="26" t="s">
        <v>46</v>
      </c>
      <c r="C69" s="19">
        <v>68146.73</v>
      </c>
      <c r="D69" s="19">
        <v>1350000</v>
      </c>
      <c r="E69" s="19">
        <v>6037602.9800000004</v>
      </c>
      <c r="F69" s="21">
        <f t="shared" si="3"/>
        <v>447.2298503703704</v>
      </c>
      <c r="G69" s="22">
        <f t="shared" si="1"/>
        <v>8859.7104806056013</v>
      </c>
      <c r="H69" s="5"/>
    </row>
    <row r="70" spans="1:8" ht="75" x14ac:dyDescent="0.25">
      <c r="A70" s="8" t="s">
        <v>162</v>
      </c>
      <c r="B70" s="26" t="s">
        <v>203</v>
      </c>
      <c r="C70" s="19">
        <v>6359.85</v>
      </c>
      <c r="D70" s="19">
        <v>1200000</v>
      </c>
      <c r="E70" s="19">
        <v>5810066.9299999997</v>
      </c>
      <c r="F70" s="21">
        <f t="shared" si="3"/>
        <v>484.17224416666664</v>
      </c>
      <c r="G70" s="22">
        <f t="shared" si="1"/>
        <v>91355.408225036736</v>
      </c>
      <c r="H70" s="5"/>
    </row>
    <row r="71" spans="1:8" ht="60" x14ac:dyDescent="0.25">
      <c r="A71" s="8" t="s">
        <v>163</v>
      </c>
      <c r="B71" s="26" t="s">
        <v>47</v>
      </c>
      <c r="C71" s="19">
        <v>61786.879999999997</v>
      </c>
      <c r="D71" s="19">
        <v>150000</v>
      </c>
      <c r="E71" s="19">
        <v>277536.05</v>
      </c>
      <c r="F71" s="21">
        <f t="shared" si="3"/>
        <v>185.02403333333334</v>
      </c>
      <c r="G71" s="22">
        <f t="shared" ref="G71:G117" si="4">E71/C71*100</f>
        <v>449.18282004205423</v>
      </c>
      <c r="H71" s="5"/>
    </row>
    <row r="72" spans="1:8" ht="90" x14ac:dyDescent="0.25">
      <c r="A72" s="8" t="s">
        <v>164</v>
      </c>
      <c r="B72" s="26" t="s">
        <v>48</v>
      </c>
      <c r="C72" s="19">
        <v>46727.12</v>
      </c>
      <c r="D72" s="19">
        <v>19000</v>
      </c>
      <c r="E72" s="19">
        <v>60606.89</v>
      </c>
      <c r="F72" s="21">
        <f t="shared" si="3"/>
        <v>318.98363157894738</v>
      </c>
      <c r="G72" s="22">
        <f t="shared" si="4"/>
        <v>129.70388502437126</v>
      </c>
      <c r="H72" s="5"/>
    </row>
    <row r="73" spans="1:8" ht="90" x14ac:dyDescent="0.25">
      <c r="A73" s="8" t="s">
        <v>165</v>
      </c>
      <c r="B73" s="26" t="s">
        <v>49</v>
      </c>
      <c r="C73" s="19">
        <v>46727.12</v>
      </c>
      <c r="D73" s="19">
        <v>19000</v>
      </c>
      <c r="E73" s="19">
        <v>60606.89</v>
      </c>
      <c r="F73" s="21">
        <f t="shared" si="3"/>
        <v>318.98363157894738</v>
      </c>
      <c r="G73" s="22">
        <f t="shared" si="4"/>
        <v>129.70388502437126</v>
      </c>
      <c r="H73" s="5"/>
    </row>
    <row r="74" spans="1:8" ht="120" x14ac:dyDescent="0.25">
      <c r="A74" s="8" t="s">
        <v>210</v>
      </c>
      <c r="B74" s="26" t="s">
        <v>211</v>
      </c>
      <c r="C74" s="19">
        <v>20789.55</v>
      </c>
      <c r="D74" s="19">
        <v>0</v>
      </c>
      <c r="E74" s="19">
        <v>32316.65</v>
      </c>
      <c r="F74" s="21">
        <v>0</v>
      </c>
      <c r="G74" s="22">
        <f t="shared" si="4"/>
        <v>155.44660658840621</v>
      </c>
      <c r="H74" s="5"/>
    </row>
    <row r="75" spans="1:8" ht="105" x14ac:dyDescent="0.25">
      <c r="A75" s="8" t="s">
        <v>166</v>
      </c>
      <c r="B75" s="26" t="s">
        <v>50</v>
      </c>
      <c r="C75" s="19">
        <v>25937.57</v>
      </c>
      <c r="D75" s="19">
        <v>19000</v>
      </c>
      <c r="E75" s="19">
        <v>28290.240000000002</v>
      </c>
      <c r="F75" s="21">
        <f t="shared" si="3"/>
        <v>148.89600000000002</v>
      </c>
      <c r="G75" s="22">
        <f t="shared" si="4"/>
        <v>109.07051046030914</v>
      </c>
      <c r="H75" s="5"/>
    </row>
    <row r="76" spans="1:8" ht="29.25" x14ac:dyDescent="0.25">
      <c r="A76" s="7" t="s">
        <v>167</v>
      </c>
      <c r="B76" s="25" t="s">
        <v>51</v>
      </c>
      <c r="C76" s="18">
        <v>106089.55</v>
      </c>
      <c r="D76" s="18">
        <v>124000</v>
      </c>
      <c r="E76" s="18">
        <v>19330.080000000002</v>
      </c>
      <c r="F76" s="23">
        <f t="shared" si="3"/>
        <v>15.588774193548389</v>
      </c>
      <c r="G76" s="24">
        <f t="shared" si="4"/>
        <v>18.220531616921743</v>
      </c>
      <c r="H76" s="5"/>
    </row>
    <row r="77" spans="1:8" ht="45" customHeight="1" x14ac:dyDescent="0.25">
      <c r="A77" s="8" t="s">
        <v>168</v>
      </c>
      <c r="B77" s="26" t="s">
        <v>52</v>
      </c>
      <c r="C77" s="19">
        <v>106089.55</v>
      </c>
      <c r="D77" s="19">
        <v>124000</v>
      </c>
      <c r="E77" s="19">
        <v>19330.080000000002</v>
      </c>
      <c r="F77" s="21">
        <f t="shared" ref="F77:F123" si="5">E77/D77*100</f>
        <v>15.588774193548389</v>
      </c>
      <c r="G77" s="22">
        <f t="shared" si="4"/>
        <v>18.220531616921743</v>
      </c>
      <c r="H77" s="5"/>
    </row>
    <row r="78" spans="1:8" ht="45" x14ac:dyDescent="0.25">
      <c r="A78" s="8" t="s">
        <v>169</v>
      </c>
      <c r="B78" s="26" t="s">
        <v>53</v>
      </c>
      <c r="C78" s="19">
        <v>106089.55</v>
      </c>
      <c r="D78" s="19">
        <v>124000</v>
      </c>
      <c r="E78" s="19">
        <v>19330.080000000002</v>
      </c>
      <c r="F78" s="21">
        <f t="shared" si="5"/>
        <v>15.588774193548389</v>
      </c>
      <c r="G78" s="22">
        <f t="shared" si="4"/>
        <v>18.220531616921743</v>
      </c>
      <c r="H78" s="5"/>
    </row>
    <row r="79" spans="1:8" ht="29.25" x14ac:dyDescent="0.25">
      <c r="A79" s="7" t="s">
        <v>170</v>
      </c>
      <c r="B79" s="25" t="s">
        <v>54</v>
      </c>
      <c r="C79" s="18">
        <v>311510.34999999998</v>
      </c>
      <c r="D79" s="18">
        <v>732000</v>
      </c>
      <c r="E79" s="18">
        <v>599623.66</v>
      </c>
      <c r="F79" s="23">
        <f t="shared" si="5"/>
        <v>81.915800546448096</v>
      </c>
      <c r="G79" s="24">
        <f t="shared" si="4"/>
        <v>192.48916127505876</v>
      </c>
      <c r="H79" s="5"/>
    </row>
    <row r="80" spans="1:8" s="13" customFormat="1" ht="45" x14ac:dyDescent="0.25">
      <c r="A80" s="8" t="s">
        <v>212</v>
      </c>
      <c r="B80" s="26" t="s">
        <v>213</v>
      </c>
      <c r="C80" s="19">
        <v>157384.66</v>
      </c>
      <c r="D80" s="19">
        <v>414000</v>
      </c>
      <c r="E80" s="28">
        <v>453451.82</v>
      </c>
      <c r="F80" s="21">
        <f t="shared" si="5"/>
        <v>109.52942512077296</v>
      </c>
      <c r="G80" s="22">
        <f t="shared" si="4"/>
        <v>288.11691050449264</v>
      </c>
      <c r="H80" s="12"/>
    </row>
    <row r="81" spans="1:8" s="13" customFormat="1" ht="75" x14ac:dyDescent="0.25">
      <c r="A81" s="14" t="s">
        <v>272</v>
      </c>
      <c r="B81" s="27" t="s">
        <v>214</v>
      </c>
      <c r="C81" s="19">
        <v>1100</v>
      </c>
      <c r="D81" s="19">
        <v>3000</v>
      </c>
      <c r="E81" s="28">
        <v>450</v>
      </c>
      <c r="F81" s="21">
        <f t="shared" si="5"/>
        <v>15</v>
      </c>
      <c r="G81" s="22">
        <f t="shared" si="4"/>
        <v>40.909090909090914</v>
      </c>
      <c r="H81" s="12"/>
    </row>
    <row r="82" spans="1:8" s="13" customFormat="1" ht="105" x14ac:dyDescent="0.25">
      <c r="A82" s="14" t="s">
        <v>273</v>
      </c>
      <c r="B82" s="27" t="s">
        <v>215</v>
      </c>
      <c r="C82" s="19">
        <v>1100</v>
      </c>
      <c r="D82" s="19">
        <v>3000</v>
      </c>
      <c r="E82" s="28">
        <v>450</v>
      </c>
      <c r="F82" s="21">
        <f t="shared" si="5"/>
        <v>15</v>
      </c>
      <c r="G82" s="22">
        <f t="shared" si="4"/>
        <v>40.909090909090914</v>
      </c>
      <c r="H82" s="12"/>
    </row>
    <row r="83" spans="1:8" s="13" customFormat="1" ht="105" x14ac:dyDescent="0.25">
      <c r="A83" s="14" t="s">
        <v>274</v>
      </c>
      <c r="B83" s="27" t="s">
        <v>216</v>
      </c>
      <c r="C83" s="19">
        <v>35000</v>
      </c>
      <c r="D83" s="19">
        <v>91000</v>
      </c>
      <c r="E83" s="28">
        <v>28500</v>
      </c>
      <c r="F83" s="21">
        <f t="shared" si="5"/>
        <v>31.318681318681318</v>
      </c>
      <c r="G83" s="22">
        <f t="shared" si="4"/>
        <v>81.428571428571431</v>
      </c>
      <c r="H83" s="12"/>
    </row>
    <row r="84" spans="1:8" s="13" customFormat="1" ht="135" x14ac:dyDescent="0.25">
      <c r="A84" s="14" t="s">
        <v>275</v>
      </c>
      <c r="B84" s="27" t="s">
        <v>217</v>
      </c>
      <c r="C84" s="19">
        <v>35000</v>
      </c>
      <c r="D84" s="19">
        <v>91000</v>
      </c>
      <c r="E84" s="28">
        <v>28500</v>
      </c>
      <c r="F84" s="21">
        <f t="shared" si="5"/>
        <v>31.318681318681318</v>
      </c>
      <c r="G84" s="22">
        <f t="shared" si="4"/>
        <v>81.428571428571431</v>
      </c>
      <c r="H84" s="12"/>
    </row>
    <row r="85" spans="1:8" s="13" customFormat="1" ht="75" x14ac:dyDescent="0.25">
      <c r="A85" s="14" t="s">
        <v>276</v>
      </c>
      <c r="B85" s="27" t="s">
        <v>218</v>
      </c>
      <c r="C85" s="19">
        <v>22300</v>
      </c>
      <c r="D85" s="19">
        <v>35000</v>
      </c>
      <c r="E85" s="28">
        <v>60706.68</v>
      </c>
      <c r="F85" s="21">
        <f t="shared" si="5"/>
        <v>173.44765714285714</v>
      </c>
      <c r="G85" s="22">
        <f t="shared" si="4"/>
        <v>272.22726457399102</v>
      </c>
      <c r="H85" s="12"/>
    </row>
    <row r="86" spans="1:8" s="13" customFormat="1" ht="105" x14ac:dyDescent="0.25">
      <c r="A86" s="14" t="s">
        <v>277</v>
      </c>
      <c r="B86" s="27" t="s">
        <v>219</v>
      </c>
      <c r="C86" s="19">
        <v>22300</v>
      </c>
      <c r="D86" s="19">
        <v>35000</v>
      </c>
      <c r="E86" s="28">
        <v>60706.68</v>
      </c>
      <c r="F86" s="21">
        <f t="shared" si="5"/>
        <v>173.44765714285714</v>
      </c>
      <c r="G86" s="22">
        <f t="shared" si="4"/>
        <v>272.22726457399102</v>
      </c>
      <c r="H86" s="12"/>
    </row>
    <row r="87" spans="1:8" s="13" customFormat="1" ht="90" x14ac:dyDescent="0.25">
      <c r="A87" s="14" t="s">
        <v>278</v>
      </c>
      <c r="B87" s="27" t="s">
        <v>260</v>
      </c>
      <c r="C87" s="19">
        <v>500</v>
      </c>
      <c r="D87" s="19">
        <v>47000</v>
      </c>
      <c r="E87" s="28">
        <v>154003.32</v>
      </c>
      <c r="F87" s="21">
        <f t="shared" si="5"/>
        <v>327.66663829787234</v>
      </c>
      <c r="G87" s="22">
        <f t="shared" si="4"/>
        <v>30800.664000000001</v>
      </c>
      <c r="H87" s="12"/>
    </row>
    <row r="88" spans="1:8" s="13" customFormat="1" ht="120" x14ac:dyDescent="0.25">
      <c r="A88" s="14" t="s">
        <v>279</v>
      </c>
      <c r="B88" s="27" t="s">
        <v>261</v>
      </c>
      <c r="C88" s="19">
        <v>500</v>
      </c>
      <c r="D88" s="19">
        <v>17000</v>
      </c>
      <c r="E88" s="28">
        <v>15000</v>
      </c>
      <c r="F88" s="21">
        <f t="shared" si="5"/>
        <v>88.235294117647058</v>
      </c>
      <c r="G88" s="22">
        <f t="shared" si="4"/>
        <v>3000</v>
      </c>
      <c r="H88" s="12"/>
    </row>
    <row r="89" spans="1:8" s="13" customFormat="1" ht="120" x14ac:dyDescent="0.25">
      <c r="A89" s="14" t="s">
        <v>302</v>
      </c>
      <c r="B89" s="27" t="s">
        <v>303</v>
      </c>
      <c r="C89" s="19">
        <v>0</v>
      </c>
      <c r="D89" s="19">
        <v>30000</v>
      </c>
      <c r="E89" s="28">
        <v>139003.32</v>
      </c>
      <c r="F89" s="21">
        <f t="shared" si="5"/>
        <v>463.34440000000001</v>
      </c>
      <c r="G89" s="22">
        <v>0</v>
      </c>
      <c r="H89" s="12"/>
    </row>
    <row r="90" spans="1:8" s="13" customFormat="1" ht="90" x14ac:dyDescent="0.25">
      <c r="A90" s="14" t="s">
        <v>280</v>
      </c>
      <c r="B90" s="27" t="s">
        <v>220</v>
      </c>
      <c r="C90" s="19">
        <v>10000</v>
      </c>
      <c r="D90" s="19">
        <v>15000</v>
      </c>
      <c r="E90" s="28">
        <v>98586.880000000005</v>
      </c>
      <c r="F90" s="21">
        <f t="shared" si="5"/>
        <v>657.24586666666664</v>
      </c>
      <c r="G90" s="22">
        <f t="shared" si="4"/>
        <v>985.86880000000008</v>
      </c>
      <c r="H90" s="12"/>
    </row>
    <row r="91" spans="1:8" s="13" customFormat="1" ht="135" x14ac:dyDescent="0.25">
      <c r="A91" s="14" t="s">
        <v>281</v>
      </c>
      <c r="B91" s="27" t="s">
        <v>221</v>
      </c>
      <c r="C91" s="19">
        <v>10000</v>
      </c>
      <c r="D91" s="19">
        <v>15000</v>
      </c>
      <c r="E91" s="28">
        <v>98586.880000000005</v>
      </c>
      <c r="F91" s="21">
        <f t="shared" si="5"/>
        <v>657.24586666666664</v>
      </c>
      <c r="G91" s="22">
        <f t="shared" si="4"/>
        <v>985.86880000000008</v>
      </c>
      <c r="H91" s="12"/>
    </row>
    <row r="92" spans="1:8" s="13" customFormat="1" ht="90" x14ac:dyDescent="0.25">
      <c r="A92" s="14" t="s">
        <v>282</v>
      </c>
      <c r="B92" s="27" t="s">
        <v>222</v>
      </c>
      <c r="C92" s="19">
        <v>1700</v>
      </c>
      <c r="D92" s="19">
        <v>8000</v>
      </c>
      <c r="E92" s="28">
        <v>8500</v>
      </c>
      <c r="F92" s="21">
        <f t="shared" si="5"/>
        <v>106.25</v>
      </c>
      <c r="G92" s="22">
        <f t="shared" si="4"/>
        <v>500</v>
      </c>
      <c r="H92" s="12"/>
    </row>
    <row r="93" spans="1:8" s="13" customFormat="1" ht="153.75" customHeight="1" x14ac:dyDescent="0.25">
      <c r="A93" s="14" t="s">
        <v>283</v>
      </c>
      <c r="B93" s="27" t="s">
        <v>223</v>
      </c>
      <c r="C93" s="19">
        <v>1700</v>
      </c>
      <c r="D93" s="19">
        <v>8000</v>
      </c>
      <c r="E93" s="28">
        <v>8500</v>
      </c>
      <c r="F93" s="21">
        <f t="shared" si="5"/>
        <v>106.25</v>
      </c>
      <c r="G93" s="22">
        <f t="shared" si="4"/>
        <v>500</v>
      </c>
      <c r="H93" s="12"/>
    </row>
    <row r="94" spans="1:8" s="13" customFormat="1" ht="90" x14ac:dyDescent="0.25">
      <c r="A94" s="14" t="s">
        <v>268</v>
      </c>
      <c r="B94" s="27" t="s">
        <v>224</v>
      </c>
      <c r="C94" s="19">
        <v>12500</v>
      </c>
      <c r="D94" s="19">
        <v>24000</v>
      </c>
      <c r="E94" s="28">
        <v>10941.58</v>
      </c>
      <c r="F94" s="21">
        <f t="shared" si="5"/>
        <v>45.589916666666667</v>
      </c>
      <c r="G94" s="22">
        <f t="shared" si="4"/>
        <v>87.532640000000001</v>
      </c>
      <c r="H94" s="12"/>
    </row>
    <row r="95" spans="1:8" s="13" customFormat="1" ht="120" x14ac:dyDescent="0.25">
      <c r="A95" s="14" t="s">
        <v>284</v>
      </c>
      <c r="B95" s="27" t="s">
        <v>225</v>
      </c>
      <c r="C95" s="19">
        <v>12500</v>
      </c>
      <c r="D95" s="19">
        <v>24000</v>
      </c>
      <c r="E95" s="28">
        <v>10941.58</v>
      </c>
      <c r="F95" s="21">
        <f t="shared" si="5"/>
        <v>45.589916666666667</v>
      </c>
      <c r="G95" s="22">
        <f t="shared" si="4"/>
        <v>87.532640000000001</v>
      </c>
      <c r="H95" s="12"/>
    </row>
    <row r="96" spans="1:8" s="13" customFormat="1" ht="75" x14ac:dyDescent="0.25">
      <c r="A96" s="14" t="s">
        <v>285</v>
      </c>
      <c r="B96" s="27" t="s">
        <v>226</v>
      </c>
      <c r="C96" s="19">
        <v>7000</v>
      </c>
      <c r="D96" s="19">
        <v>29000</v>
      </c>
      <c r="E96" s="28">
        <v>9269.59</v>
      </c>
      <c r="F96" s="21">
        <f t="shared" si="5"/>
        <v>31.964103448275861</v>
      </c>
      <c r="G96" s="22">
        <f t="shared" si="4"/>
        <v>132.42271428571428</v>
      </c>
      <c r="H96" s="12"/>
    </row>
    <row r="97" spans="1:8" s="13" customFormat="1" ht="105" x14ac:dyDescent="0.25">
      <c r="A97" s="14" t="s">
        <v>267</v>
      </c>
      <c r="B97" s="27" t="s">
        <v>227</v>
      </c>
      <c r="C97" s="19">
        <v>7000</v>
      </c>
      <c r="D97" s="19">
        <v>29000</v>
      </c>
      <c r="E97" s="28">
        <v>9269.59</v>
      </c>
      <c r="F97" s="21">
        <f t="shared" si="5"/>
        <v>31.964103448275861</v>
      </c>
      <c r="G97" s="22">
        <f t="shared" si="4"/>
        <v>132.42271428571428</v>
      </c>
      <c r="H97" s="12"/>
    </row>
    <row r="98" spans="1:8" s="13" customFormat="1" ht="90" x14ac:dyDescent="0.25">
      <c r="A98" s="14" t="s">
        <v>266</v>
      </c>
      <c r="B98" s="27" t="s">
        <v>228</v>
      </c>
      <c r="C98" s="19">
        <v>67284.66</v>
      </c>
      <c r="D98" s="19">
        <v>162000</v>
      </c>
      <c r="E98" s="28">
        <v>82493.77</v>
      </c>
      <c r="F98" s="21">
        <f t="shared" si="5"/>
        <v>50.92208024691358</v>
      </c>
      <c r="G98" s="22">
        <f t="shared" si="4"/>
        <v>122.60412700309402</v>
      </c>
      <c r="H98" s="12"/>
    </row>
    <row r="99" spans="1:8" s="13" customFormat="1" ht="120" x14ac:dyDescent="0.25">
      <c r="A99" s="14" t="s">
        <v>286</v>
      </c>
      <c r="B99" s="27" t="s">
        <v>229</v>
      </c>
      <c r="C99" s="19">
        <v>67284.66</v>
      </c>
      <c r="D99" s="19">
        <v>162000</v>
      </c>
      <c r="E99" s="28">
        <v>82493.77</v>
      </c>
      <c r="F99" s="21">
        <f t="shared" si="5"/>
        <v>50.92208024691358</v>
      </c>
      <c r="G99" s="22">
        <f t="shared" si="4"/>
        <v>122.60412700309402</v>
      </c>
      <c r="H99" s="12"/>
    </row>
    <row r="100" spans="1:8" s="13" customFormat="1" ht="147" customHeight="1" x14ac:dyDescent="0.25">
      <c r="A100" s="14" t="s">
        <v>287</v>
      </c>
      <c r="B100" s="27" t="s">
        <v>262</v>
      </c>
      <c r="C100" s="19">
        <v>15000</v>
      </c>
      <c r="D100" s="19">
        <v>164000</v>
      </c>
      <c r="E100" s="28">
        <v>107403.24</v>
      </c>
      <c r="F100" s="21">
        <f t="shared" si="5"/>
        <v>65.489780487804879</v>
      </c>
      <c r="G100" s="22">
        <f t="shared" si="4"/>
        <v>716.02160000000003</v>
      </c>
      <c r="H100" s="12"/>
    </row>
    <row r="101" spans="1:8" s="13" customFormat="1" ht="183" customHeight="1" x14ac:dyDescent="0.25">
      <c r="A101" s="14" t="s">
        <v>288</v>
      </c>
      <c r="B101" s="27" t="s">
        <v>263</v>
      </c>
      <c r="C101" s="19">
        <v>15000</v>
      </c>
      <c r="D101" s="19">
        <v>164000</v>
      </c>
      <c r="E101" s="28">
        <v>107403.24</v>
      </c>
      <c r="F101" s="21">
        <f t="shared" si="5"/>
        <v>65.489780487804879</v>
      </c>
      <c r="G101" s="22">
        <f t="shared" si="4"/>
        <v>716.02160000000003</v>
      </c>
      <c r="H101" s="12"/>
    </row>
    <row r="102" spans="1:8" s="13" customFormat="1" ht="133.5" customHeight="1" x14ac:dyDescent="0.25">
      <c r="A102" s="14" t="s">
        <v>289</v>
      </c>
      <c r="B102" s="27" t="s">
        <v>230</v>
      </c>
      <c r="C102" s="19">
        <v>0</v>
      </c>
      <c r="D102" s="19">
        <v>34000</v>
      </c>
      <c r="E102" s="28">
        <v>0</v>
      </c>
      <c r="F102" s="21">
        <f t="shared" si="5"/>
        <v>0</v>
      </c>
      <c r="G102" s="22" t="e">
        <f t="shared" si="4"/>
        <v>#DIV/0!</v>
      </c>
      <c r="H102" s="12"/>
    </row>
    <row r="103" spans="1:8" s="13" customFormat="1" ht="75" x14ac:dyDescent="0.25">
      <c r="A103" s="14" t="s">
        <v>290</v>
      </c>
      <c r="B103" s="27" t="s">
        <v>231</v>
      </c>
      <c r="C103" s="19">
        <v>0</v>
      </c>
      <c r="D103" s="19">
        <v>29000</v>
      </c>
      <c r="E103" s="28">
        <v>0</v>
      </c>
      <c r="F103" s="21">
        <f t="shared" si="5"/>
        <v>0</v>
      </c>
      <c r="G103" s="22">
        <v>0</v>
      </c>
      <c r="H103" s="12"/>
    </row>
    <row r="104" spans="1:8" s="13" customFormat="1" ht="105" x14ac:dyDescent="0.25">
      <c r="A104" s="14" t="s">
        <v>291</v>
      </c>
      <c r="B104" s="27" t="s">
        <v>232</v>
      </c>
      <c r="C104" s="19">
        <v>0</v>
      </c>
      <c r="D104" s="19">
        <v>29000</v>
      </c>
      <c r="E104" s="28">
        <v>0</v>
      </c>
      <c r="F104" s="21">
        <f t="shared" si="5"/>
        <v>0</v>
      </c>
      <c r="G104" s="22">
        <v>0</v>
      </c>
      <c r="H104" s="12"/>
    </row>
    <row r="105" spans="1:8" s="13" customFormat="1" ht="108.75" customHeight="1" x14ac:dyDescent="0.25">
      <c r="A105" s="14" t="s">
        <v>304</v>
      </c>
      <c r="B105" s="27" t="s">
        <v>306</v>
      </c>
      <c r="C105" s="19">
        <v>0</v>
      </c>
      <c r="D105" s="19">
        <v>5000</v>
      </c>
      <c r="E105" s="28">
        <v>0</v>
      </c>
      <c r="F105" s="21">
        <f t="shared" si="5"/>
        <v>0</v>
      </c>
      <c r="G105" s="22">
        <v>0</v>
      </c>
      <c r="H105" s="12"/>
    </row>
    <row r="106" spans="1:8" s="13" customFormat="1" ht="93" customHeight="1" x14ac:dyDescent="0.25">
      <c r="A106" s="14" t="s">
        <v>305</v>
      </c>
      <c r="B106" s="27" t="s">
        <v>307</v>
      </c>
      <c r="C106" s="19">
        <v>0</v>
      </c>
      <c r="D106" s="19">
        <v>5000</v>
      </c>
      <c r="E106" s="28">
        <v>0</v>
      </c>
      <c r="F106" s="21">
        <f t="shared" si="5"/>
        <v>0</v>
      </c>
      <c r="G106" s="22">
        <v>0</v>
      </c>
      <c r="H106" s="12"/>
    </row>
    <row r="107" spans="1:8" s="13" customFormat="1" ht="30" x14ac:dyDescent="0.25">
      <c r="A107" s="14" t="s">
        <v>292</v>
      </c>
      <c r="B107" s="27" t="s">
        <v>233</v>
      </c>
      <c r="C107" s="19">
        <v>128885.69</v>
      </c>
      <c r="D107" s="19">
        <v>39000</v>
      </c>
      <c r="E107" s="28">
        <v>13692.3</v>
      </c>
      <c r="F107" s="21">
        <f t="shared" si="5"/>
        <v>35.10846153846154</v>
      </c>
      <c r="G107" s="22">
        <f t="shared" si="4"/>
        <v>10.623599873655484</v>
      </c>
      <c r="H107" s="12"/>
    </row>
    <row r="108" spans="1:8" s="13" customFormat="1" ht="105" x14ac:dyDescent="0.25">
      <c r="A108" s="14" t="s">
        <v>293</v>
      </c>
      <c r="B108" s="27" t="s">
        <v>234</v>
      </c>
      <c r="C108" s="19">
        <v>128885.69</v>
      </c>
      <c r="D108" s="19">
        <v>39000</v>
      </c>
      <c r="E108" s="28">
        <v>13692.3</v>
      </c>
      <c r="F108" s="21">
        <f t="shared" si="5"/>
        <v>35.10846153846154</v>
      </c>
      <c r="G108" s="22">
        <f t="shared" si="4"/>
        <v>10.623599873655484</v>
      </c>
      <c r="H108" s="12"/>
    </row>
    <row r="109" spans="1:8" s="13" customFormat="1" ht="90" x14ac:dyDescent="0.25">
      <c r="A109" s="14" t="s">
        <v>294</v>
      </c>
      <c r="B109" s="27" t="s">
        <v>235</v>
      </c>
      <c r="C109" s="19">
        <v>106890.33</v>
      </c>
      <c r="D109" s="19">
        <v>38000</v>
      </c>
      <c r="E109" s="28">
        <v>16362.53</v>
      </c>
      <c r="F109" s="21">
        <f t="shared" si="5"/>
        <v>43.059289473684217</v>
      </c>
      <c r="G109" s="22">
        <f t="shared" si="4"/>
        <v>15.307773865044668</v>
      </c>
      <c r="H109" s="12"/>
    </row>
    <row r="110" spans="1:8" s="13" customFormat="1" ht="105" x14ac:dyDescent="0.25">
      <c r="A110" s="14" t="s">
        <v>295</v>
      </c>
      <c r="B110" s="27" t="s">
        <v>236</v>
      </c>
      <c r="C110" s="19">
        <v>21995.360000000001</v>
      </c>
      <c r="D110" s="19">
        <v>1000</v>
      </c>
      <c r="E110" s="28">
        <v>-2670.23</v>
      </c>
      <c r="F110" s="21">
        <f t="shared" si="5"/>
        <v>-267.02300000000002</v>
      </c>
      <c r="G110" s="22">
        <f t="shared" si="4"/>
        <v>-12.139969520844396</v>
      </c>
      <c r="H110" s="12"/>
    </row>
    <row r="111" spans="1:8" s="13" customFormat="1" ht="30" x14ac:dyDescent="0.25">
      <c r="A111" s="14" t="s">
        <v>296</v>
      </c>
      <c r="B111" s="27" t="s">
        <v>237</v>
      </c>
      <c r="C111" s="19">
        <v>10240</v>
      </c>
      <c r="D111" s="19">
        <v>81000</v>
      </c>
      <c r="E111" s="28">
        <v>25076.3</v>
      </c>
      <c r="F111" s="21">
        <f t="shared" si="5"/>
        <v>30.958395061728396</v>
      </c>
      <c r="G111" s="22">
        <f t="shared" si="4"/>
        <v>244.8857421875</v>
      </c>
      <c r="H111" s="12"/>
    </row>
    <row r="112" spans="1:8" s="13" customFormat="1" ht="135" x14ac:dyDescent="0.25">
      <c r="A112" s="14" t="s">
        <v>297</v>
      </c>
      <c r="B112" s="27" t="s">
        <v>238</v>
      </c>
      <c r="C112" s="19">
        <v>10240</v>
      </c>
      <c r="D112" s="19">
        <v>81000</v>
      </c>
      <c r="E112" s="28">
        <v>25076.3</v>
      </c>
      <c r="F112" s="21">
        <f t="shared" si="5"/>
        <v>30.958395061728396</v>
      </c>
      <c r="G112" s="22">
        <f t="shared" si="4"/>
        <v>244.8857421875</v>
      </c>
      <c r="H112" s="12"/>
    </row>
    <row r="113" spans="1:8" s="13" customFormat="1" x14ac:dyDescent="0.25">
      <c r="A113" s="31" t="s">
        <v>327</v>
      </c>
      <c r="B113" s="32" t="s">
        <v>328</v>
      </c>
      <c r="C113" s="18">
        <v>0</v>
      </c>
      <c r="D113" s="18">
        <v>0</v>
      </c>
      <c r="E113" s="33">
        <v>33140.959999999999</v>
      </c>
      <c r="F113" s="21">
        <v>0</v>
      </c>
      <c r="G113" s="21">
        <v>0</v>
      </c>
      <c r="H113" s="12"/>
    </row>
    <row r="114" spans="1:8" s="13" customFormat="1" x14ac:dyDescent="0.25">
      <c r="A114" s="14" t="s">
        <v>329</v>
      </c>
      <c r="B114" s="30" t="s">
        <v>330</v>
      </c>
      <c r="C114" s="19">
        <v>0</v>
      </c>
      <c r="D114" s="19">
        <v>0</v>
      </c>
      <c r="E114" s="28">
        <v>33140.959999999999</v>
      </c>
      <c r="F114" s="21">
        <v>0</v>
      </c>
      <c r="G114" s="21">
        <v>0</v>
      </c>
      <c r="H114" s="12"/>
    </row>
    <row r="115" spans="1:8" s="13" customFormat="1" ht="30" x14ac:dyDescent="0.25">
      <c r="A115" s="14" t="s">
        <v>331</v>
      </c>
      <c r="B115" s="30" t="s">
        <v>332</v>
      </c>
      <c r="C115" s="19">
        <v>0</v>
      </c>
      <c r="D115" s="19">
        <v>0</v>
      </c>
      <c r="E115" s="28">
        <v>33140.959999999999</v>
      </c>
      <c r="F115" s="21">
        <v>0</v>
      </c>
      <c r="G115" s="21">
        <v>0</v>
      </c>
      <c r="H115" s="12"/>
    </row>
    <row r="116" spans="1:8" x14ac:dyDescent="0.25">
      <c r="A116" s="7" t="s">
        <v>171</v>
      </c>
      <c r="B116" s="25" t="s">
        <v>55</v>
      </c>
      <c r="C116" s="18">
        <v>213649337.58000001</v>
      </c>
      <c r="D116" s="18">
        <v>512255396.73000002</v>
      </c>
      <c r="E116" s="18">
        <v>231405107.08000001</v>
      </c>
      <c r="F116" s="23">
        <f t="shared" si="5"/>
        <v>45.173776314936354</v>
      </c>
      <c r="G116" s="24">
        <f t="shared" si="4"/>
        <v>108.31070655360746</v>
      </c>
      <c r="H116" s="5"/>
    </row>
    <row r="117" spans="1:8" ht="43.5" x14ac:dyDescent="0.25">
      <c r="A117" s="7" t="s">
        <v>172</v>
      </c>
      <c r="B117" s="25" t="s">
        <v>56</v>
      </c>
      <c r="C117" s="18">
        <v>213649337.58000001</v>
      </c>
      <c r="D117" s="18">
        <v>512255396.73000002</v>
      </c>
      <c r="E117" s="18">
        <v>231601525.43000001</v>
      </c>
      <c r="F117" s="23">
        <f t="shared" si="5"/>
        <v>45.212120147183676</v>
      </c>
      <c r="G117" s="24">
        <f t="shared" si="4"/>
        <v>108.40264147473795</v>
      </c>
      <c r="H117" s="5"/>
    </row>
    <row r="118" spans="1:8" ht="31.5" customHeight="1" x14ac:dyDescent="0.25">
      <c r="A118" s="7" t="s">
        <v>173</v>
      </c>
      <c r="B118" s="25" t="s">
        <v>57</v>
      </c>
      <c r="C118" s="18">
        <v>42101960</v>
      </c>
      <c r="D118" s="18">
        <v>71552300</v>
      </c>
      <c r="E118" s="18">
        <v>35776152</v>
      </c>
      <c r="F118" s="23">
        <f t="shared" si="5"/>
        <v>50.000002795158224</v>
      </c>
      <c r="G118" s="24">
        <f t="shared" ref="G118:G169" si="6">E118/C118*100</f>
        <v>84.975027290890964</v>
      </c>
      <c r="H118" s="5"/>
    </row>
    <row r="119" spans="1:8" ht="30" x14ac:dyDescent="0.25">
      <c r="A119" s="8" t="s">
        <v>174</v>
      </c>
      <c r="B119" s="26" t="s">
        <v>58</v>
      </c>
      <c r="C119" s="19">
        <v>30463500</v>
      </c>
      <c r="D119" s="19">
        <v>63963000</v>
      </c>
      <c r="E119" s="19">
        <v>31981500</v>
      </c>
      <c r="F119" s="21">
        <f t="shared" si="5"/>
        <v>50</v>
      </c>
      <c r="G119" s="22">
        <f t="shared" si="6"/>
        <v>104.98301245753115</v>
      </c>
      <c r="H119" s="5"/>
    </row>
    <row r="120" spans="1:8" ht="30" x14ac:dyDescent="0.25">
      <c r="A120" s="8" t="s">
        <v>175</v>
      </c>
      <c r="B120" s="26" t="s">
        <v>59</v>
      </c>
      <c r="C120" s="19">
        <v>30463500</v>
      </c>
      <c r="D120" s="19">
        <v>63963000</v>
      </c>
      <c r="E120" s="19">
        <v>31981500</v>
      </c>
      <c r="F120" s="21">
        <f t="shared" si="5"/>
        <v>50</v>
      </c>
      <c r="G120" s="22">
        <f t="shared" si="6"/>
        <v>104.98301245753115</v>
      </c>
      <c r="H120" s="5"/>
    </row>
    <row r="121" spans="1:8" ht="29.25" customHeight="1" x14ac:dyDescent="0.25">
      <c r="A121" s="8" t="s">
        <v>176</v>
      </c>
      <c r="B121" s="26" t="s">
        <v>60</v>
      </c>
      <c r="C121" s="19">
        <v>11438000</v>
      </c>
      <c r="D121" s="19">
        <v>7589300</v>
      </c>
      <c r="E121" s="19">
        <v>3794652</v>
      </c>
      <c r="F121" s="21">
        <f t="shared" si="5"/>
        <v>50.000026352891567</v>
      </c>
      <c r="G121" s="22">
        <f t="shared" si="6"/>
        <v>33.175834936177658</v>
      </c>
      <c r="H121" s="5"/>
    </row>
    <row r="122" spans="1:8" ht="44.25" customHeight="1" x14ac:dyDescent="0.25">
      <c r="A122" s="8" t="s">
        <v>177</v>
      </c>
      <c r="B122" s="26" t="s">
        <v>61</v>
      </c>
      <c r="C122" s="19">
        <v>11438000</v>
      </c>
      <c r="D122" s="19">
        <v>7589300</v>
      </c>
      <c r="E122" s="19">
        <v>3794652</v>
      </c>
      <c r="F122" s="21">
        <f t="shared" si="5"/>
        <v>50.000026352891567</v>
      </c>
      <c r="G122" s="22">
        <f t="shared" si="6"/>
        <v>33.175834936177658</v>
      </c>
      <c r="H122" s="5"/>
    </row>
    <row r="123" spans="1:8" ht="118.5" customHeight="1" x14ac:dyDescent="0.25">
      <c r="A123" s="8" t="s">
        <v>269</v>
      </c>
      <c r="B123" s="26" t="s">
        <v>264</v>
      </c>
      <c r="C123" s="19">
        <v>200460</v>
      </c>
      <c r="D123" s="19">
        <v>0</v>
      </c>
      <c r="E123" s="19">
        <v>0</v>
      </c>
      <c r="F123" s="21">
        <v>0</v>
      </c>
      <c r="G123" s="22">
        <f t="shared" si="6"/>
        <v>0</v>
      </c>
      <c r="H123" s="5"/>
    </row>
    <row r="124" spans="1:8" ht="118.5" customHeight="1" x14ac:dyDescent="0.25">
      <c r="A124" s="8" t="s">
        <v>270</v>
      </c>
      <c r="B124" s="26" t="s">
        <v>265</v>
      </c>
      <c r="C124" s="19">
        <v>200460</v>
      </c>
      <c r="D124" s="19">
        <v>0</v>
      </c>
      <c r="E124" s="19">
        <v>0</v>
      </c>
      <c r="F124" s="21">
        <v>0</v>
      </c>
      <c r="G124" s="22">
        <f t="shared" si="6"/>
        <v>0</v>
      </c>
      <c r="H124" s="5"/>
    </row>
    <row r="125" spans="1:8" ht="43.5" x14ac:dyDescent="0.25">
      <c r="A125" s="7" t="s">
        <v>178</v>
      </c>
      <c r="B125" s="25" t="s">
        <v>62</v>
      </c>
      <c r="C125" s="18">
        <v>8802209.6699999999</v>
      </c>
      <c r="D125" s="18">
        <v>101854164.94</v>
      </c>
      <c r="E125" s="18">
        <v>16127823.85</v>
      </c>
      <c r="F125" s="23">
        <f t="shared" ref="F124:F165" si="7">E125/D125*100</f>
        <v>15.834231088635933</v>
      </c>
      <c r="G125" s="24">
        <f t="shared" si="6"/>
        <v>183.22471804968944</v>
      </c>
      <c r="H125" s="5"/>
    </row>
    <row r="126" spans="1:8" ht="45" x14ac:dyDescent="0.25">
      <c r="A126" s="8" t="s">
        <v>179</v>
      </c>
      <c r="B126" s="26" t="s">
        <v>93</v>
      </c>
      <c r="C126" s="19">
        <v>1172441.8400000001</v>
      </c>
      <c r="D126" s="19">
        <v>17371557.5</v>
      </c>
      <c r="E126" s="19">
        <v>0</v>
      </c>
      <c r="F126" s="21">
        <f t="shared" si="7"/>
        <v>0</v>
      </c>
      <c r="G126" s="22">
        <f t="shared" si="6"/>
        <v>0</v>
      </c>
      <c r="H126" s="5"/>
    </row>
    <row r="127" spans="1:8" ht="45" x14ac:dyDescent="0.25">
      <c r="A127" s="8" t="s">
        <v>180</v>
      </c>
      <c r="B127" s="26" t="s">
        <v>94</v>
      </c>
      <c r="C127" s="19">
        <v>1172441.8400000001</v>
      </c>
      <c r="D127" s="19">
        <v>17371557.5</v>
      </c>
      <c r="E127" s="19">
        <v>0</v>
      </c>
      <c r="F127" s="21">
        <f t="shared" si="7"/>
        <v>0</v>
      </c>
      <c r="G127" s="22">
        <f t="shared" si="6"/>
        <v>0</v>
      </c>
      <c r="H127" s="5"/>
    </row>
    <row r="128" spans="1:8" ht="45" x14ac:dyDescent="0.25">
      <c r="A128" s="8" t="s">
        <v>308</v>
      </c>
      <c r="B128" s="26" t="s">
        <v>309</v>
      </c>
      <c r="C128" s="19">
        <v>0</v>
      </c>
      <c r="D128" s="19">
        <v>10090198.609999999</v>
      </c>
      <c r="E128" s="19">
        <v>0</v>
      </c>
      <c r="F128" s="21">
        <f t="shared" si="7"/>
        <v>0</v>
      </c>
      <c r="G128" s="22">
        <v>0</v>
      </c>
      <c r="H128" s="5"/>
    </row>
    <row r="129" spans="1:8" ht="45" x14ac:dyDescent="0.25">
      <c r="A129" s="8" t="s">
        <v>310</v>
      </c>
      <c r="B129" s="26" t="s">
        <v>309</v>
      </c>
      <c r="C129" s="19">
        <v>0</v>
      </c>
      <c r="D129" s="19">
        <v>1090198.6100000001</v>
      </c>
      <c r="E129" s="19">
        <v>0</v>
      </c>
      <c r="F129" s="21">
        <f t="shared" si="7"/>
        <v>0</v>
      </c>
      <c r="G129" s="22">
        <v>0</v>
      </c>
      <c r="H129" s="5"/>
    </row>
    <row r="130" spans="1:8" ht="75" x14ac:dyDescent="0.25">
      <c r="A130" s="8" t="s">
        <v>311</v>
      </c>
      <c r="B130" s="26" t="s">
        <v>313</v>
      </c>
      <c r="C130" s="19">
        <v>0</v>
      </c>
      <c r="D130" s="19">
        <v>15528551</v>
      </c>
      <c r="E130" s="19">
        <v>6580675.3200000003</v>
      </c>
      <c r="F130" s="21">
        <f t="shared" si="7"/>
        <v>42.377909696790127</v>
      </c>
      <c r="G130" s="22">
        <v>0</v>
      </c>
      <c r="H130" s="5"/>
    </row>
    <row r="131" spans="1:8" ht="75" x14ac:dyDescent="0.25">
      <c r="A131" s="8" t="s">
        <v>312</v>
      </c>
      <c r="B131" s="26" t="s">
        <v>314</v>
      </c>
      <c r="C131" s="19">
        <v>0</v>
      </c>
      <c r="D131" s="19">
        <v>15528551</v>
      </c>
      <c r="E131" s="19">
        <v>6580675.3200000003</v>
      </c>
      <c r="F131" s="21">
        <f t="shared" si="7"/>
        <v>42.377909696790127</v>
      </c>
      <c r="G131" s="22">
        <v>0</v>
      </c>
      <c r="H131" s="5"/>
    </row>
    <row r="132" spans="1:8" ht="60" x14ac:dyDescent="0.25">
      <c r="A132" s="8" t="s">
        <v>239</v>
      </c>
      <c r="B132" s="26" t="s">
        <v>241</v>
      </c>
      <c r="C132" s="19">
        <v>0</v>
      </c>
      <c r="D132" s="19">
        <v>2000000</v>
      </c>
      <c r="E132" s="19">
        <v>0</v>
      </c>
      <c r="F132" s="21">
        <f t="shared" si="7"/>
        <v>0</v>
      </c>
      <c r="G132" s="22">
        <v>0</v>
      </c>
      <c r="H132" s="5"/>
    </row>
    <row r="133" spans="1:8" ht="60" x14ac:dyDescent="0.25">
      <c r="A133" s="8" t="s">
        <v>240</v>
      </c>
      <c r="B133" s="26" t="s">
        <v>242</v>
      </c>
      <c r="C133" s="19">
        <v>0</v>
      </c>
      <c r="D133" s="19">
        <v>2000000</v>
      </c>
      <c r="E133" s="19"/>
      <c r="F133" s="21">
        <f t="shared" si="7"/>
        <v>0</v>
      </c>
      <c r="G133" s="22">
        <v>0</v>
      </c>
      <c r="H133" s="5"/>
    </row>
    <row r="134" spans="1:8" ht="75" x14ac:dyDescent="0.25">
      <c r="A134" s="8" t="s">
        <v>243</v>
      </c>
      <c r="B134" s="26" t="s">
        <v>245</v>
      </c>
      <c r="C134" s="19">
        <v>92280</v>
      </c>
      <c r="D134" s="19">
        <v>0</v>
      </c>
      <c r="E134" s="19">
        <v>0</v>
      </c>
      <c r="F134" s="21">
        <v>0</v>
      </c>
      <c r="G134" s="22">
        <f t="shared" si="6"/>
        <v>0</v>
      </c>
      <c r="H134" s="5"/>
    </row>
    <row r="135" spans="1:8" ht="75" x14ac:dyDescent="0.25">
      <c r="A135" s="8" t="s">
        <v>244</v>
      </c>
      <c r="B135" s="26" t="s">
        <v>246</v>
      </c>
      <c r="C135" s="19">
        <v>92280</v>
      </c>
      <c r="D135" s="19">
        <v>0</v>
      </c>
      <c r="E135" s="19">
        <v>0</v>
      </c>
      <c r="F135" s="21">
        <v>0</v>
      </c>
      <c r="G135" s="22">
        <f t="shared" si="6"/>
        <v>0</v>
      </c>
      <c r="H135" s="5"/>
    </row>
    <row r="136" spans="1:8" ht="60" x14ac:dyDescent="0.25">
      <c r="A136" s="8" t="s">
        <v>247</v>
      </c>
      <c r="B136" s="26" t="s">
        <v>248</v>
      </c>
      <c r="C136" s="19">
        <v>0</v>
      </c>
      <c r="D136" s="19">
        <v>0</v>
      </c>
      <c r="E136" s="19">
        <v>0</v>
      </c>
      <c r="F136" s="21">
        <v>0</v>
      </c>
      <c r="G136" s="22">
        <v>0</v>
      </c>
      <c r="H136" s="5"/>
    </row>
    <row r="137" spans="1:8" ht="60" x14ac:dyDescent="0.25">
      <c r="A137" s="8" t="s">
        <v>249</v>
      </c>
      <c r="B137" s="26" t="s">
        <v>250</v>
      </c>
      <c r="C137" s="19">
        <v>0</v>
      </c>
      <c r="D137" s="19">
        <v>0</v>
      </c>
      <c r="E137" s="19">
        <v>0</v>
      </c>
      <c r="F137" s="21">
        <v>0</v>
      </c>
      <c r="G137" s="22">
        <v>0</v>
      </c>
      <c r="H137" s="5"/>
    </row>
    <row r="138" spans="1:8" ht="30" customHeight="1" x14ac:dyDescent="0.25">
      <c r="A138" s="8" t="s">
        <v>181</v>
      </c>
      <c r="B138" s="26" t="s">
        <v>95</v>
      </c>
      <c r="C138" s="19">
        <v>2484987.13</v>
      </c>
      <c r="D138" s="19">
        <v>490606.44</v>
      </c>
      <c r="E138" s="19">
        <v>490606.44</v>
      </c>
      <c r="F138" s="21">
        <f t="shared" si="7"/>
        <v>100</v>
      </c>
      <c r="G138" s="22">
        <f t="shared" si="6"/>
        <v>19.74281613281434</v>
      </c>
      <c r="H138" s="5"/>
    </row>
    <row r="139" spans="1:8" ht="45" x14ac:dyDescent="0.25">
      <c r="A139" s="8" t="s">
        <v>182</v>
      </c>
      <c r="B139" s="26" t="s">
        <v>96</v>
      </c>
      <c r="C139" s="19">
        <v>2484987.13</v>
      </c>
      <c r="D139" s="19">
        <v>490606.44</v>
      </c>
      <c r="E139" s="19">
        <v>490606.44</v>
      </c>
      <c r="F139" s="21">
        <f t="shared" si="7"/>
        <v>100</v>
      </c>
      <c r="G139" s="22">
        <f t="shared" si="6"/>
        <v>19.74281613281434</v>
      </c>
      <c r="H139" s="5"/>
    </row>
    <row r="140" spans="1:8" ht="30" x14ac:dyDescent="0.25">
      <c r="A140" s="8" t="s">
        <v>183</v>
      </c>
      <c r="B140" s="26" t="s">
        <v>97</v>
      </c>
      <c r="C140" s="19">
        <v>373778</v>
      </c>
      <c r="D140" s="19">
        <v>3710457</v>
      </c>
      <c r="E140" s="19">
        <v>0</v>
      </c>
      <c r="F140" s="21">
        <f t="shared" si="7"/>
        <v>0</v>
      </c>
      <c r="G140" s="22">
        <f t="shared" si="6"/>
        <v>0</v>
      </c>
      <c r="H140" s="5"/>
    </row>
    <row r="141" spans="1:8" ht="30" x14ac:dyDescent="0.25">
      <c r="A141" s="8" t="s">
        <v>184</v>
      </c>
      <c r="B141" s="26" t="s">
        <v>98</v>
      </c>
      <c r="C141" s="19">
        <v>373778</v>
      </c>
      <c r="D141" s="19">
        <v>3710457</v>
      </c>
      <c r="E141" s="19">
        <v>0</v>
      </c>
      <c r="F141" s="21">
        <f t="shared" si="7"/>
        <v>0</v>
      </c>
      <c r="G141" s="22">
        <f t="shared" si="6"/>
        <v>0</v>
      </c>
      <c r="H141" s="5"/>
    </row>
    <row r="142" spans="1:8" ht="75" x14ac:dyDescent="0.25">
      <c r="A142" s="8" t="s">
        <v>251</v>
      </c>
      <c r="B142" s="26" t="s">
        <v>252</v>
      </c>
      <c r="C142" s="19">
        <v>3471348.16</v>
      </c>
      <c r="D142" s="19">
        <v>0</v>
      </c>
      <c r="E142" s="19">
        <v>0</v>
      </c>
      <c r="F142" s="21">
        <v>0</v>
      </c>
      <c r="G142" s="22">
        <f t="shared" si="6"/>
        <v>0</v>
      </c>
      <c r="H142" s="5"/>
    </row>
    <row r="143" spans="1:8" ht="75" x14ac:dyDescent="0.25">
      <c r="A143" s="8" t="s">
        <v>253</v>
      </c>
      <c r="B143" s="26" t="s">
        <v>254</v>
      </c>
      <c r="C143" s="19">
        <v>3471348.16</v>
      </c>
      <c r="D143" s="19">
        <v>0</v>
      </c>
      <c r="E143" s="19">
        <v>0</v>
      </c>
      <c r="F143" s="21">
        <v>0</v>
      </c>
      <c r="G143" s="22">
        <f t="shared" si="6"/>
        <v>0</v>
      </c>
      <c r="H143" s="5"/>
    </row>
    <row r="144" spans="1:8" ht="17.25" customHeight="1" x14ac:dyDescent="0.25">
      <c r="A144" s="8" t="s">
        <v>185</v>
      </c>
      <c r="B144" s="26" t="s">
        <v>63</v>
      </c>
      <c r="C144" s="19">
        <v>1207374.54</v>
      </c>
      <c r="D144" s="19">
        <v>52662794.390000001</v>
      </c>
      <c r="E144" s="19">
        <v>0</v>
      </c>
      <c r="F144" s="21">
        <f t="shared" si="7"/>
        <v>0</v>
      </c>
      <c r="G144" s="22">
        <f t="shared" si="6"/>
        <v>0</v>
      </c>
      <c r="H144" s="5"/>
    </row>
    <row r="145" spans="1:8" ht="30" x14ac:dyDescent="0.25">
      <c r="A145" s="8" t="s">
        <v>186</v>
      </c>
      <c r="B145" s="26" t="s">
        <v>64</v>
      </c>
      <c r="C145" s="19">
        <v>1207374.54</v>
      </c>
      <c r="D145" s="19">
        <v>52662794.390000001</v>
      </c>
      <c r="E145" s="19">
        <v>0</v>
      </c>
      <c r="F145" s="21">
        <f t="shared" si="7"/>
        <v>0</v>
      </c>
      <c r="G145" s="22">
        <f t="shared" si="6"/>
        <v>0</v>
      </c>
      <c r="H145" s="5"/>
    </row>
    <row r="146" spans="1:8" ht="30.75" customHeight="1" x14ac:dyDescent="0.25">
      <c r="A146" s="7" t="s">
        <v>187</v>
      </c>
      <c r="B146" s="25" t="s">
        <v>65</v>
      </c>
      <c r="C146" s="18">
        <v>151899650.94</v>
      </c>
      <c r="D146" s="18">
        <v>300588789.20999998</v>
      </c>
      <c r="E146" s="18">
        <v>156685654</v>
      </c>
      <c r="F146" s="23">
        <f t="shared" si="7"/>
        <v>52.126246761164097</v>
      </c>
      <c r="G146" s="24">
        <f t="shared" si="6"/>
        <v>103.15076633183999</v>
      </c>
      <c r="H146" s="5"/>
    </row>
    <row r="147" spans="1:8" ht="45" x14ac:dyDescent="0.25">
      <c r="A147" s="8" t="s">
        <v>188</v>
      </c>
      <c r="B147" s="26" t="s">
        <v>66</v>
      </c>
      <c r="C147" s="19">
        <v>150921578.18000001</v>
      </c>
      <c r="D147" s="19">
        <v>285772987.32999998</v>
      </c>
      <c r="E147" s="19">
        <v>155140916.36000001</v>
      </c>
      <c r="F147" s="21">
        <f t="shared" si="7"/>
        <v>54.288166915107716</v>
      </c>
      <c r="G147" s="22">
        <f t="shared" si="6"/>
        <v>102.79571564973149</v>
      </c>
      <c r="H147" s="5"/>
    </row>
    <row r="148" spans="1:8" ht="45" x14ac:dyDescent="0.25">
      <c r="A148" s="8" t="s">
        <v>189</v>
      </c>
      <c r="B148" s="26" t="s">
        <v>67</v>
      </c>
      <c r="C148" s="19">
        <v>150921578.18000001</v>
      </c>
      <c r="D148" s="19">
        <v>285772987.32999998</v>
      </c>
      <c r="E148" s="19">
        <v>155140916.36000001</v>
      </c>
      <c r="F148" s="21">
        <f t="shared" si="7"/>
        <v>54.288166915107716</v>
      </c>
      <c r="G148" s="22">
        <f t="shared" si="6"/>
        <v>102.79571564973149</v>
      </c>
      <c r="H148" s="5"/>
    </row>
    <row r="149" spans="1:8" ht="90" x14ac:dyDescent="0.25">
      <c r="A149" s="8" t="s">
        <v>190</v>
      </c>
      <c r="B149" s="26" t="s">
        <v>68</v>
      </c>
      <c r="C149" s="19">
        <v>654556.76</v>
      </c>
      <c r="D149" s="19">
        <v>3264616</v>
      </c>
      <c r="E149" s="19">
        <v>1082090.8799999999</v>
      </c>
      <c r="F149" s="21">
        <f t="shared" si="7"/>
        <v>33.146038615261332</v>
      </c>
      <c r="G149" s="22">
        <f t="shared" si="6"/>
        <v>165.31658461521349</v>
      </c>
      <c r="H149" s="5"/>
    </row>
    <row r="150" spans="1:8" ht="88.5" customHeight="1" x14ac:dyDescent="0.25">
      <c r="A150" s="8" t="s">
        <v>191</v>
      </c>
      <c r="B150" s="26" t="s">
        <v>69</v>
      </c>
      <c r="C150" s="19">
        <v>654556.76</v>
      </c>
      <c r="D150" s="19">
        <v>3264616</v>
      </c>
      <c r="E150" s="19">
        <v>1082090.8799999999</v>
      </c>
      <c r="F150" s="21">
        <f t="shared" si="7"/>
        <v>33.146038615261332</v>
      </c>
      <c r="G150" s="22">
        <f t="shared" si="6"/>
        <v>165.31658461521349</v>
      </c>
      <c r="H150" s="5"/>
    </row>
    <row r="151" spans="1:8" ht="75.75" customHeight="1" x14ac:dyDescent="0.25">
      <c r="A151" s="8" t="s">
        <v>192</v>
      </c>
      <c r="B151" s="26" t="s">
        <v>70</v>
      </c>
      <c r="C151" s="19">
        <v>0</v>
      </c>
      <c r="D151" s="19">
        <v>10135620</v>
      </c>
      <c r="E151" s="19">
        <v>0</v>
      </c>
      <c r="F151" s="21">
        <f t="shared" si="7"/>
        <v>0</v>
      </c>
      <c r="G151" s="22">
        <v>0</v>
      </c>
      <c r="H151" s="5"/>
    </row>
    <row r="152" spans="1:8" ht="75" x14ac:dyDescent="0.25">
      <c r="A152" s="8" t="s">
        <v>193</v>
      </c>
      <c r="B152" s="26" t="s">
        <v>71</v>
      </c>
      <c r="C152" s="19">
        <v>0</v>
      </c>
      <c r="D152" s="19">
        <v>10135620</v>
      </c>
      <c r="E152" s="19">
        <v>0</v>
      </c>
      <c r="F152" s="21">
        <f t="shared" si="7"/>
        <v>0</v>
      </c>
      <c r="G152" s="22">
        <v>0</v>
      </c>
      <c r="H152" s="5"/>
    </row>
    <row r="153" spans="1:8" ht="45" x14ac:dyDescent="0.25">
      <c r="A153" s="8" t="s">
        <v>194</v>
      </c>
      <c r="B153" s="26" t="s">
        <v>72</v>
      </c>
      <c r="C153" s="19">
        <v>323516</v>
      </c>
      <c r="D153" s="19">
        <v>710686</v>
      </c>
      <c r="E153" s="19">
        <v>366447.56</v>
      </c>
      <c r="F153" s="21">
        <f t="shared" si="7"/>
        <v>51.562512839706983</v>
      </c>
      <c r="G153" s="22">
        <f t="shared" si="6"/>
        <v>113.2703050235537</v>
      </c>
      <c r="H153" s="5"/>
    </row>
    <row r="154" spans="1:8" ht="61.5" customHeight="1" x14ac:dyDescent="0.25">
      <c r="A154" s="8" t="s">
        <v>195</v>
      </c>
      <c r="B154" s="26" t="s">
        <v>73</v>
      </c>
      <c r="C154" s="19">
        <v>323516</v>
      </c>
      <c r="D154" s="19">
        <v>710686</v>
      </c>
      <c r="E154" s="19">
        <v>366447.56</v>
      </c>
      <c r="F154" s="21">
        <f t="shared" si="7"/>
        <v>51.562512839706983</v>
      </c>
      <c r="G154" s="22">
        <f t="shared" si="6"/>
        <v>113.2703050235537</v>
      </c>
      <c r="H154" s="5"/>
    </row>
    <row r="155" spans="1:8" ht="63" customHeight="1" x14ac:dyDescent="0.25">
      <c r="A155" s="8" t="s">
        <v>196</v>
      </c>
      <c r="B155" s="26" t="s">
        <v>74</v>
      </c>
      <c r="C155" s="19">
        <v>0</v>
      </c>
      <c r="D155" s="19">
        <v>19790</v>
      </c>
      <c r="E155" s="19">
        <v>3532</v>
      </c>
      <c r="F155" s="21">
        <f t="shared" si="7"/>
        <v>17.847397675593733</v>
      </c>
      <c r="G155" s="22">
        <v>0</v>
      </c>
      <c r="H155" s="5"/>
    </row>
    <row r="156" spans="1:8" ht="75" x14ac:dyDescent="0.25">
      <c r="A156" s="8" t="s">
        <v>197</v>
      </c>
      <c r="B156" s="26" t="s">
        <v>75</v>
      </c>
      <c r="C156" s="19">
        <v>0</v>
      </c>
      <c r="D156" s="19">
        <v>19790</v>
      </c>
      <c r="E156" s="19">
        <v>3532</v>
      </c>
      <c r="F156" s="21">
        <f t="shared" si="7"/>
        <v>17.847397675593733</v>
      </c>
      <c r="G156" s="22">
        <v>0</v>
      </c>
      <c r="H156" s="5"/>
    </row>
    <row r="157" spans="1:8" ht="60" x14ac:dyDescent="0.25">
      <c r="A157" s="8" t="s">
        <v>198</v>
      </c>
      <c r="B157" s="26" t="s">
        <v>76</v>
      </c>
      <c r="C157" s="19">
        <v>0</v>
      </c>
      <c r="D157" s="19">
        <v>169976.88</v>
      </c>
      <c r="E157" s="19">
        <v>92667.199999999997</v>
      </c>
      <c r="F157" s="21">
        <f t="shared" si="7"/>
        <v>54.517532031415094</v>
      </c>
      <c r="G157" s="22">
        <v>0</v>
      </c>
      <c r="H157" s="5"/>
    </row>
    <row r="158" spans="1:8" ht="60" x14ac:dyDescent="0.25">
      <c r="A158" s="8" t="s">
        <v>199</v>
      </c>
      <c r="B158" s="26" t="s">
        <v>77</v>
      </c>
      <c r="C158" s="19">
        <v>0</v>
      </c>
      <c r="D158" s="19">
        <v>169976.88</v>
      </c>
      <c r="E158" s="19">
        <v>92667.199999999997</v>
      </c>
      <c r="F158" s="21">
        <f t="shared" si="7"/>
        <v>54.517532031415094</v>
      </c>
      <c r="G158" s="22">
        <v>0</v>
      </c>
      <c r="H158" s="5"/>
    </row>
    <row r="159" spans="1:8" ht="30" x14ac:dyDescent="0.25">
      <c r="A159" s="8" t="s">
        <v>255</v>
      </c>
      <c r="B159" s="26" t="s">
        <v>256</v>
      </c>
      <c r="C159" s="19">
        <v>0</v>
      </c>
      <c r="D159" s="19">
        <v>515113</v>
      </c>
      <c r="E159" s="19">
        <v>0</v>
      </c>
      <c r="F159" s="21">
        <f t="shared" si="7"/>
        <v>0</v>
      </c>
      <c r="G159" s="22">
        <v>0</v>
      </c>
      <c r="H159" s="5"/>
    </row>
    <row r="160" spans="1:8" ht="45" x14ac:dyDescent="0.25">
      <c r="A160" s="8" t="s">
        <v>257</v>
      </c>
      <c r="B160" s="26" t="s">
        <v>258</v>
      </c>
      <c r="C160" s="19">
        <v>0</v>
      </c>
      <c r="D160" s="19">
        <v>515113</v>
      </c>
      <c r="E160" s="19">
        <v>0</v>
      </c>
      <c r="F160" s="21">
        <f t="shared" si="7"/>
        <v>0</v>
      </c>
      <c r="G160" s="22">
        <v>0</v>
      </c>
      <c r="H160" s="5"/>
    </row>
    <row r="161" spans="1:8" ht="21.75" customHeight="1" x14ac:dyDescent="0.25">
      <c r="A161" s="7" t="s">
        <v>200</v>
      </c>
      <c r="B161" s="25" t="s">
        <v>78</v>
      </c>
      <c r="C161" s="18">
        <v>10845516.970000001</v>
      </c>
      <c r="D161" s="18">
        <v>38260142.579999998</v>
      </c>
      <c r="E161" s="19">
        <v>23011895.579999998</v>
      </c>
      <c r="F161" s="21">
        <f t="shared" si="7"/>
        <v>60.145869900728421</v>
      </c>
      <c r="G161" s="22">
        <f t="shared" si="6"/>
        <v>212.17887209667973</v>
      </c>
      <c r="H161" s="5"/>
    </row>
    <row r="162" spans="1:8" ht="75" x14ac:dyDescent="0.25">
      <c r="A162" s="8" t="s">
        <v>201</v>
      </c>
      <c r="B162" s="26" t="s">
        <v>79</v>
      </c>
      <c r="C162" s="19">
        <v>10845516.970000001</v>
      </c>
      <c r="D162" s="19">
        <v>22089302.579999998</v>
      </c>
      <c r="E162" s="19">
        <v>13039875.58</v>
      </c>
      <c r="F162" s="21">
        <f t="shared" si="7"/>
        <v>59.032536372635448</v>
      </c>
      <c r="G162" s="22">
        <f t="shared" si="6"/>
        <v>120.23286318273125</v>
      </c>
      <c r="H162" s="5"/>
    </row>
    <row r="163" spans="1:8" ht="76.5" customHeight="1" x14ac:dyDescent="0.25">
      <c r="A163" s="8" t="s">
        <v>202</v>
      </c>
      <c r="B163" s="26" t="s">
        <v>80</v>
      </c>
      <c r="C163" s="19">
        <v>10845516.970000001</v>
      </c>
      <c r="D163" s="19">
        <v>22089302.579999998</v>
      </c>
      <c r="E163" s="19">
        <v>13039875.58</v>
      </c>
      <c r="F163" s="21">
        <f t="shared" si="7"/>
        <v>59.032536372635448</v>
      </c>
      <c r="G163" s="22">
        <f t="shared" si="6"/>
        <v>120.23286318273125</v>
      </c>
      <c r="H163" s="5"/>
    </row>
    <row r="164" spans="1:8" ht="76.5" customHeight="1" x14ac:dyDescent="0.25">
      <c r="A164" s="8" t="s">
        <v>315</v>
      </c>
      <c r="B164" s="26" t="s">
        <v>316</v>
      </c>
      <c r="C164" s="19">
        <v>0</v>
      </c>
      <c r="D164" s="19">
        <v>16170840</v>
      </c>
      <c r="E164" s="19">
        <v>9972020</v>
      </c>
      <c r="F164" s="21">
        <f t="shared" si="7"/>
        <v>61.666679034607974</v>
      </c>
      <c r="G164" s="22">
        <v>0</v>
      </c>
      <c r="H164" s="5"/>
    </row>
    <row r="165" spans="1:8" ht="76.5" customHeight="1" x14ac:dyDescent="0.25">
      <c r="A165" s="8" t="s">
        <v>317</v>
      </c>
      <c r="B165" s="26" t="s">
        <v>318</v>
      </c>
      <c r="C165" s="19">
        <v>0</v>
      </c>
      <c r="D165" s="19">
        <v>16170840</v>
      </c>
      <c r="E165" s="19">
        <v>9972020</v>
      </c>
      <c r="F165" s="21">
        <f t="shared" si="7"/>
        <v>61.666679034607974</v>
      </c>
      <c r="G165" s="22">
        <v>0</v>
      </c>
      <c r="H165" s="5"/>
    </row>
    <row r="166" spans="1:8" ht="76.5" customHeight="1" x14ac:dyDescent="0.25">
      <c r="A166" s="8" t="s">
        <v>319</v>
      </c>
      <c r="B166" s="26" t="s">
        <v>320</v>
      </c>
      <c r="C166" s="19">
        <v>0</v>
      </c>
      <c r="D166" s="19">
        <v>0</v>
      </c>
      <c r="E166" s="19">
        <v>-196418.35</v>
      </c>
      <c r="F166" s="22">
        <v>0</v>
      </c>
      <c r="G166" s="22">
        <v>0</v>
      </c>
      <c r="H166" s="5"/>
    </row>
    <row r="167" spans="1:8" ht="76.5" customHeight="1" x14ac:dyDescent="0.25">
      <c r="A167" s="8" t="s">
        <v>321</v>
      </c>
      <c r="B167" s="26" t="s">
        <v>322</v>
      </c>
      <c r="C167" s="19">
        <v>0</v>
      </c>
      <c r="D167" s="19">
        <v>0</v>
      </c>
      <c r="E167" s="19">
        <v>-196418.35</v>
      </c>
      <c r="F167" s="22">
        <v>0</v>
      </c>
      <c r="G167" s="22">
        <v>0</v>
      </c>
      <c r="H167" s="5"/>
    </row>
    <row r="168" spans="1:8" ht="76.5" customHeight="1" x14ac:dyDescent="0.25">
      <c r="A168" s="8" t="s">
        <v>323</v>
      </c>
      <c r="B168" s="26" t="s">
        <v>322</v>
      </c>
      <c r="C168" s="19">
        <v>0</v>
      </c>
      <c r="D168" s="19">
        <v>0</v>
      </c>
      <c r="E168" s="19">
        <v>-196418.35</v>
      </c>
      <c r="F168" s="22">
        <v>0</v>
      </c>
      <c r="G168" s="22">
        <v>0</v>
      </c>
      <c r="H168" s="5"/>
    </row>
    <row r="169" spans="1:8" ht="18.75" customHeight="1" x14ac:dyDescent="0.25">
      <c r="A169" s="9"/>
      <c r="B169" s="25" t="s">
        <v>81</v>
      </c>
      <c r="C169" s="18">
        <v>297739759</v>
      </c>
      <c r="D169" s="18">
        <v>703706396.73000002</v>
      </c>
      <c r="E169" s="18">
        <v>328759174.76999998</v>
      </c>
      <c r="F169" s="23">
        <f>E169/D169*100</f>
        <v>46.718230258767875</v>
      </c>
      <c r="G169" s="24">
        <f t="shared" si="6"/>
        <v>110.41829813867754</v>
      </c>
      <c r="H169" s="5"/>
    </row>
  </sheetData>
  <mergeCells count="1">
    <mergeCell ref="A1:G1"/>
  </mergeCells>
  <pageMargins left="0.59055118110236227" right="0.39370078740157483" top="0.78740157480314965" bottom="0.78740157480314965" header="0.31496062992125984" footer="0.31496062992125984"/>
  <pageSetup paperSize="9" scale="6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2021-08-20T09:48:21Z</dcterms:modified>
</cp:coreProperties>
</file>